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2'!$A$1:$AL$2</definedName>
  </definedNames>
  <calcPr/>
  <extLst>
    <ext uri="GoogleSheetsCustomDataVersion2">
      <go:sheetsCustomData xmlns:go="http://customooxmlschemas.google.com/" r:id="rId5" roundtripDataChecksum="U0YyiXQ9F+8kOtzfyN2TKHPyjw3Z83xQIe4lFjGwy1k="/>
    </ext>
  </extLst>
</workbook>
</file>

<file path=xl/sharedStrings.xml><?xml version="1.0" encoding="utf-8"?>
<sst xmlns="http://schemas.openxmlformats.org/spreadsheetml/2006/main" count="260" uniqueCount="212">
  <si>
    <t>STT</t>
  </si>
  <si>
    <t>Tên đường</t>
  </si>
  <si>
    <t>Đoạn đường</t>
  </si>
  <si>
    <t>Giá hiện hữu</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</si>
  <si>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</si>
  <si>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</si>
  <si>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</si>
  <si>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</si>
  <si>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 Đến nơi</t>
  </si>
  <si>
    <t>Vị trí 2.1</t>
  </si>
  <si>
    <t>Vị trí 2.2</t>
  </si>
  <si>
    <t>Vị trí 3.1</t>
  </si>
  <si>
    <t>Vị trí 3.2</t>
  </si>
  <si>
    <t>Vị trí 4.1</t>
  </si>
  <si>
    <t>Vị trí 4.2</t>
  </si>
  <si>
    <t>Bùi Đức Sơn</t>
  </si>
  <si>
    <t xml:space="preserve"> Đường từ giáp đường Quang Trung (ngã ba Chất đốt) đến giáp đường Hùng Vương</t>
  </si>
  <si>
    <t>Đặng Trần Côn</t>
  </si>
  <si>
    <t xml:space="preserve"> Từ giáp trường tiểu học số 2 Hoài Hảo đến chùa Bửu Tạng, thuộc khu phố Tấn Thạnh 1</t>
  </si>
  <si>
    <t>Đặng Xuân Phong</t>
  </si>
  <si>
    <t xml:space="preserve"> Đường từ giáp đường Hùng Vương (nhà bà Trọng) đến trường tổ Sơn Cây thuộc khu phố Hội Phú</t>
  </si>
  <si>
    <t xml:space="preserve"> Đường từ trường tổ Sơn Cây đến trường tổ Phú Tân thuộc khu phố Hội Phú</t>
  </si>
  <si>
    <t>Dương Văn An</t>
  </si>
  <si>
    <t xml:space="preserve"> Đường từ giáp đường Quang Trung (nhà ông Trung) đến nhà ông Tâm thuộc khu phố Tấn Thạnh 2</t>
  </si>
  <si>
    <t>Hòa Bình</t>
  </si>
  <si>
    <t xml:space="preserve"> Đường từ giáp đường Hùng Vương (nhà ông Khoa) đến nhà ông Tự, thuộc khu phố Cự Lễ </t>
  </si>
  <si>
    <t>Hùng Vương</t>
  </si>
  <si>
    <t xml:space="preserve"> Đường từ Nghĩa Trang liệt sĩ phường Hoài Hảo đến giáp địa giới hành chính xã Hoài Phú cũ</t>
  </si>
  <si>
    <t>Từ địa phận xã Hoài Phú cũ đến giáp đường Tam Quan - Mỹ Bình</t>
  </si>
  <si>
    <t>Huỳnh Tấn Phát</t>
  </si>
  <si>
    <t xml:space="preserve"> Đường từ giáp đường Quang Trung (nhà ông Sửu) đến giáp đường 3 (nhà bà Ngư) thuộc khu phố Tấn Thạnh 2</t>
  </si>
  <si>
    <t>Lê Công Miễn</t>
  </si>
  <si>
    <t xml:space="preserve"> Đường từ nhà ông Lê Nhạc (khu phố Tấn Thạnh 1) đến nhà bà Nhung (khu phố Tấn Thạnh 1)</t>
  </si>
  <si>
    <t xml:space="preserve"> Đường từ nhà ông Hiểu khu phố Cự Lễ đến giáp cầu Bến Dinh thuộc khu phố Cự Lễ</t>
  </si>
  <si>
    <t>Lê Duẩn</t>
  </si>
  <si>
    <t xml:space="preserve"> Từ địa phận phường Hoài Hảo đến nhà ông Giã (Quang Trung)</t>
  </si>
  <si>
    <t>Lê Hồng Phong</t>
  </si>
  <si>
    <t xml:space="preserve"> Đường từ giáp đường Quang Trung (ngã 3 Bình Minh) đến đến giáp Cầu Cây Bàng</t>
  </si>
  <si>
    <t>Đoạn từ cầu Cây Bàng đến ngã tư UBND xã Hoài Phú cũ</t>
  </si>
  <si>
    <t>Lê Văn Thủ</t>
  </si>
  <si>
    <t xml:space="preserve"> Đường từ nhà ông Hùng, khu phố Tấn Thạnh 2 đến hết mương nhà ông Sỏi khu phố Phụng Du 2</t>
  </si>
  <si>
    <t xml:space="preserve"> Đường từ giáp đường Quang Trung (nhà ông Luyện) đến giáp mương nhà ông Sỏi thuộc khu phố Phụng Du 2 </t>
  </si>
  <si>
    <t>Lưu Trọng Lư</t>
  </si>
  <si>
    <t xml:space="preserve"> Đường từ giáp đường  Lê Hồng Phong (nhà ông Trung) đến giáp Trường xóm Phụng Tường, thuộc khu phố Phụng Du 1</t>
  </si>
  <si>
    <t xml:space="preserve"> Đường từ giáp đường Bùi Đức Sơn (nhà ông Lẫm) đến nhà bà Hoa thuộc khu phố Phụng Du 1</t>
  </si>
  <si>
    <t>Nguyễn Cư Trinh</t>
  </si>
  <si>
    <t xml:space="preserve"> Đường từ giáp đường Hùng Vương (nhà ông Phương) đến Trường mẫu giáo Sơn Cây thuộc khu phố Hội Phú</t>
  </si>
  <si>
    <t>Nguyễn Hữu Thọ</t>
  </si>
  <si>
    <t xml:space="preserve"> Đường Cụm công nghiệp Tam Quan (Đường từ nhà ông Quang đến hết địa phận phường Hoài Hảo)</t>
  </si>
  <si>
    <t>Nguyễn Hữu Tiến</t>
  </si>
  <si>
    <t xml:space="preserve"> Đường từ giáp đường Bùi Đức Sơn (nhà ông Trung) đi đường Cụm công nghiệp Tam Quan</t>
  </si>
  <si>
    <t>Nguyễn Lữ</t>
  </si>
  <si>
    <t xml:space="preserve"> Đường từ giáp đường Lê Hồng Phong (nhà bà Phương) đến giáp nhà ông Minh, khu phố Tấn Thạnh 1</t>
  </si>
  <si>
    <t>Nguyễn Nhạc</t>
  </si>
  <si>
    <t xml:space="preserve"> Từ cầu Phú Sơn Khu Phố Hội Phú đến SH02 (Quân đội)</t>
  </si>
  <si>
    <t>Nguyễn Văn Cừ</t>
  </si>
  <si>
    <t xml:space="preserve"> Đường từ giáp đường Quang Trung (nhà ông Giã) đến hết địa phận phường Hoài Hảo</t>
  </si>
  <si>
    <t>Từ địa phận phường Hoài Hảo cũ đến hết địa phận xã Hoài Phú cũ</t>
  </si>
  <si>
    <t>Phạm Hồng Thái</t>
  </si>
  <si>
    <t xml:space="preserve"> Đường từ Trụ sở khu phố Hội Phú đến giáp cầu Phú Sơn thuộc khu phố Hội Phú</t>
  </si>
  <si>
    <t>Phạm Thành</t>
  </si>
  <si>
    <t xml:space="preserve"> Đường từ trụ sở khu phố Phụng Du 1 đến cống nhà ông Nam thuộc khu phố Phụng Du 1</t>
  </si>
  <si>
    <t xml:space="preserve"> Đường từ Cống ông Nam đến nhà ông Thiên (ngang qua Chợ Cát) thuộc khu phố Tấn Thạnh 1</t>
  </si>
  <si>
    <t xml:space="preserve"> Đường từ nhà ông Dưỡng đến nhà ông Chẩn thuộc khu phố Tấn Thạnh 1</t>
  </si>
  <si>
    <t>Phan Huy Chú</t>
  </si>
  <si>
    <t xml:space="preserve"> Đường từ giáp đường Bùi Đức Sơn (nhà ông Nhứt) đến giáp đường Lê Hồng Phong (nhà ông Thân) thuộc khu phố Tấn Thạnh 1</t>
  </si>
  <si>
    <t>Phan Kế Bính</t>
  </si>
  <si>
    <t xml:space="preserve"> Đường từ trường tổ Phú Thương đến hết nhà ông Trịnh Công Trình, khu phố Hội Phú</t>
  </si>
  <si>
    <t xml:space="preserve"> Đường từ Cầu Phú Sơn đến trường tổ Phú Thương thuộc khu phố Hội Phú</t>
  </si>
  <si>
    <t xml:space="preserve">Quang Trung </t>
  </si>
  <si>
    <t xml:space="preserve"> Đường từ ngã ba Bình Minh đến hết nhà bà Nga (khu phố Tấn Thạnh 2)</t>
  </si>
  <si>
    <t>Trịnh Minh Hổ</t>
  </si>
  <si>
    <t xml:space="preserve"> Đường từ giáp đường Quang Trung (nhà bà Khứu) đến giáp đường tàu lửa Phụng Du 2, thuộc khu phố Phụng Du 2</t>
  </si>
  <si>
    <t xml:space="preserve"> Đường từ giáp đường tàu lửa Phụng Du 2 đến hết nhà bà Hoa</t>
  </si>
  <si>
    <t>Trường Sơn</t>
  </si>
  <si>
    <t xml:space="preserve"> Đường từ giáp đường Hùng Vương (nhà ông Tâm) đến giáp đường Hùng Vương (Cầu ông Hoạnh) thuộc khu phố Cự Lễ</t>
  </si>
  <si>
    <t>Trương Vĩnh Ký</t>
  </si>
  <si>
    <t xml:space="preserve"> Đường từ nhà ông Trần Văn Sâm, khu phố Tấn Thạnh 2 đến giáp đường Nguyễn Hữu Tiến (nhà ông Nguyễn Văn Trung) khu phố Tấn Thạnh 2</t>
  </si>
  <si>
    <t>Võ Văn Kiệt</t>
  </si>
  <si>
    <t xml:space="preserve"> Đường từ giáp đường Quang Trung (nhà ông Thinh) đến giáp địa phận phường Tam Quan Nam</t>
  </si>
  <si>
    <t>Đường từ giáp đường Bùi Đức Sơn (ông Ty) đến giáp Trụ sở khu phố Tấn Thạnh 1</t>
  </si>
  <si>
    <t xml:space="preserve">Đường từ nhà Thạch đến nhà Nhiên thuộc khu phố Tấn Thạnh 2 </t>
  </si>
  <si>
    <t>Đường từ giáp đường Quang Trung (Doanh nghiệp Nhơn) đến giáp đường Bùi Đức Sơn (nhà bà Hường) thuộc khu phố Tấn Thạnh 2</t>
  </si>
  <si>
    <t>Đường từ giáp đường Bùi Đức Sơn (nhà bà Dung) đến giáp đường Gia Long (nhà ông Năng) thuộc khu phố Tấn Thạnh 2</t>
  </si>
  <si>
    <t>Tuyến đường gom đường sắt khu phố Phụng Du 2</t>
  </si>
  <si>
    <t>Đường từ giáp đường Quang Trung (nhà bà Huyên) đến nhà ông Tân thuộc khu phố Phụng Du 2</t>
  </si>
  <si>
    <t>Đường từ giáp đường Quang Trung (quán bà Cù) đến nhà ông Khanh thuộc khu phố Phụng Du 2</t>
  </si>
  <si>
    <t>Đường từ giáp đường Đặng Trần Côn (nhà bà Hồng) đến nhà bà Hoá thuộc khu phố Tấn Thạnh 1</t>
  </si>
  <si>
    <t>Đường từ giáp đường Đặng Trần Côn (nhà ông Lê Trình) đến nhà ông Sáng thuộc khu phố Tấn Thạnh 1</t>
  </si>
  <si>
    <t>Đường từ nhà bà Nguyễn Thị Liêu đến nhà bà Hồ Thị Niệm, khu phố Tấn Thạnh 2</t>
  </si>
  <si>
    <t>Đường từ giáp đường Bùi Đức Sơn (nhà ông Quân) đến hết nhà bà Điệu thuộc khu phố Tấn Thạnh 2</t>
  </si>
  <si>
    <t>Đường từ giáp đường Bùi Đức Sơn (nhà ông Nguyễn Văn Ánh) đến nhà ông Lê Dũ thuộc khu phố Tấn Thạnh 1</t>
  </si>
  <si>
    <t>Khu tập thể nhà máy thủy tinh từ giáp đường Bùi Đức Sơn (nhà ông Huỳnh Tiến) đến nhà ông Trí thuộc khu phố Tấn Thạnh 1</t>
  </si>
  <si>
    <t>Đường từ giáp đường Bùi Đức Sơn (nhà ông Võ Khắc Đê) đến nhà bà Phạm Thị Cự thuộc khu phố Tấn Thạnh 2</t>
  </si>
  <si>
    <t>Đường từ nhà bà Thái Thị Quy đến nhà bà Bành Thị Liên khu phố Tấn Thạnh 2</t>
  </si>
  <si>
    <t>Đường từ giáp đường Nguyễn Hữu Tiến (đất bà Kỷ) đến giáp đường Nguyễn Hữu Tiến (nhà ông Trần Thành) thuộc khu phố Tấn Thạnh 2</t>
  </si>
  <si>
    <t>Đường từ trường tổ An Thạnh Bắc đến nhà ông Thái Văn Cường khu phố Tấn Thạnh 2</t>
  </si>
  <si>
    <t>Đường từ nhà bà Ngô Thị Ngọc đến nhà bà Đào Thị Tửu khu phố Tấn Thạnh 2</t>
  </si>
  <si>
    <t>Đường từ đường cơ khí (đất bà Phan Thị Hạng) đến nhà bà Phạm Thị Đạo thuộc khu phố Tấn Thạnh 2</t>
  </si>
  <si>
    <t>Đường từ giáp đường Cụm công nghiệp Tam Quan (đất ông Trần Xuân Quang) đến đất ở bà Hoa thuộc khu phố Tấn Thạnh 2</t>
  </si>
  <si>
    <t>Đường từ giáp đường Cụm công nghiệp Tam Quan (đất ông Nguyễn Văn Minh) đến đất ở ông Sáng thuộc khu phố Tấn Thạnh 2</t>
  </si>
  <si>
    <t>Đường từ giáp đường Nguyễn Hữu Tiến (đất ông Ánh) đến đất ở ông Ngô Anh Bảy thuộc khu phố Tấn Thạnh 2</t>
  </si>
  <si>
    <t>Đường từ giáp đường Nguyễn Hữu Tiến (đất bà Minh) đến giáp đường Cụm công nghiệp Tam Quan (đất ông Đức) thuộc khu phố Tấn Thạnh 2</t>
  </si>
  <si>
    <t>Đường từ giáp đường Lê Văn Thủ (nhà ông Lê Duông) đến nhà ông Võ Hồng Phong, khu phố Phụng Du 2</t>
  </si>
  <si>
    <t>Đường từ giáp đường Lê Văn Thủ (nhà ông Ngô Xuân Vinh) đến nhà ông Đặng Nhựt, khu phố Phụng Du 2</t>
  </si>
  <si>
    <t>Đường từ giáp đường Lê Hồng Phong (nhà ông Thái Hồng Phê), khu phố Tấn Thạnh 1 đến nhà ông Vương, khu phố Tấn Thạnh 1</t>
  </si>
  <si>
    <t>Đường từ giáp đường Lê Hồng Phong (nhà bà Võ Thị Tám), khu phố Tấn Thạnh 1 đến nhà ông An, khu phố Tấn Thạnh 1</t>
  </si>
  <si>
    <t>Đường từ giáp đường Lê Hồng Phong (nhà bà Nguyễn Thị Nào), khu phố Tấn Thạnh 1 đến hết nhà bà Đỗ Thị Xuân, khu phố Tấn Thạnh 1</t>
  </si>
  <si>
    <t>Đường từ giáp đường Lê Hồng Phong (nhà ông Bành Tấn Nơi), khu phố Tấn Thạnh 1 đến nhà bà Phạm Thị Bai, khu phố Tấn Thạnh 1</t>
  </si>
  <si>
    <t xml:space="preserve">Đường từ nhà bà Trần Thị Thơm, khu phố Tấn Thạnh 2 đến giáp đường Nguyễn Hữu Tiến (đất ông Phan Thuộc), khu phố Tấn Thạnh 2 </t>
  </si>
  <si>
    <t>Đường từ nhà bà Trần Thị Tiến, khu phố Tấn Thạnh 2 đến giáp đường cơ khí (nhà bà Nguyễn Thị Bích Nga) khu phố Tấn Thạnh 2</t>
  </si>
  <si>
    <t xml:space="preserve">Đường từ nhà ông Phùng Xuân Hồng, khu phố Tấn Thạnh 2 đến hết nhà ông Phạm Cảnh, khu phố Tấn Thạnh 2 </t>
  </si>
  <si>
    <t xml:space="preserve">Đường từ giáp đường Quang Trung (đất ông Phong) đến hết nhà bà Hùng thuộc khu phố Phụng Du 2 </t>
  </si>
  <si>
    <t xml:space="preserve">Đường từ giáp đường Quang Trung (nhà bà Mỹ) đến hết nhà ông Nghễ thuộc khu phố Phụng Du 2 </t>
  </si>
  <si>
    <t>Đường từ giáp đường Nguyễn Văn Cừ (nhà ông Mai) đến trường mẫu giáo cũ Thanh Tân, khu phố Phụng Du 2</t>
  </si>
  <si>
    <t>Đường từ khu đấu giá trạm khí tượng thủy văn đến giáp mương Lại Giang</t>
  </si>
  <si>
    <t>Đường từ giáp đường Nguyễn Văn Cừ (nhà ông Hà) đến trường mẫu giáo cũ Thanh Tân, khu phố Phụng Du 2</t>
  </si>
  <si>
    <t>Đường từ giáp đường Nguyễn Văn Cừ (nhà ông Lê Văn Nhi) thuộc khu phố Phụng Du 2 đến nhà bà Huỳnh Thị Thuyền, khu phố Phụng Du 2</t>
  </si>
  <si>
    <t>Đường từ nhà bà Đào (khu phố Phụng Du 2) đến hết đất ông Tá (Khu phố Phụng Du 2)</t>
  </si>
  <si>
    <t>Đường từ giáp đường Quang Trung (nhà ông Lập) đến hết nhà ông Nhân thuộc khu phố Phụng Du 2</t>
  </si>
  <si>
    <t>Đường đi phía trong khu dân cư cầu cây bàng</t>
  </si>
  <si>
    <t>Đường từ giáp đường Lê Hồng Phong (nhà ông Lưu) thuộc khu phố Phụng Du 1 đến hết đất ông Xuân thuộc khu phố Phụng Du 1</t>
  </si>
  <si>
    <t>Đường từ giáp đường Lê Hồng Phong (nhà ông Chi) thuộc khu phố Phụng Du 1 đến hết đất ông Trọng thuộc khu phố Phụng Du 1</t>
  </si>
  <si>
    <t>Từ giáp đường Lê Hồng Phong (nhà bà Trâm), khu phố Phụng Du 1 đến nhà ông Công, khu phố Phụng Du 1</t>
  </si>
  <si>
    <t>Từ giáp đường Lê Hồng Phong (nhà ông Đỗ Hoàng Quang), khu phố Tấn Thạnh 1 đến nhà ông Trần Đức Thịnh, khu phố Tấn Thạnh 1</t>
  </si>
  <si>
    <t>Từ giáp đường Lê Hồng Phong (nhà ông Trần Đức Vân), khu phố Tấn Thạnh 1 đến hết khu Đắc, khu phố Tấn Thạnh 1</t>
  </si>
  <si>
    <t>Từ giáp đường Lê Hồng Phong (nhà ông Huỳnh Hữu Vân), khu phố Tấn Thạnh 1 đến hết khu đất bà Võ Thị Ánh thuê đất, khu phố Tấn Thạnh 1</t>
  </si>
  <si>
    <t>Từ giáp đường Lê Duẩn (Trường tiểu học số 1 Hoài Hảo), khu phố Phụng Du 2 đến giáp mương Lại Giang, khu phố Phụng Du 2</t>
  </si>
  <si>
    <t>Đường đi phía trong khu dân cư trước nhà Thừa gần khu Tái định cư số 7</t>
  </si>
  <si>
    <t>Đường đi phía trong khu dân cư Lân Thạnh - Tấn Thạnh 1</t>
  </si>
  <si>
    <t>KDC phường Hoài Hảo (khu phố Phụng Du 2 phía trong đường xuống Phường Hoài Nhơn)</t>
  </si>
  <si>
    <t xml:space="preserve"> Tuyến đường DS1 có lộ giới 14m</t>
  </si>
  <si>
    <t xml:space="preserve"> Tuyến đường DS2 có lộ giới 14m</t>
  </si>
  <si>
    <t xml:space="preserve"> Tuyến đường DS3 có lộ giới 14m</t>
  </si>
  <si>
    <t xml:space="preserve"> Tuyến đường DS4 có lộ giới 14m</t>
  </si>
  <si>
    <t xml:space="preserve"> Tuyến đường DS5 có lộ giới 14m</t>
  </si>
  <si>
    <t>KDC dọc tuyến đường tránh Trần Phú khu phố Tấn Thạnh 2 phường Hoài Hảo (cũ)</t>
  </si>
  <si>
    <t xml:space="preserve"> Tuyến đường D1 có lộ giới 12m</t>
  </si>
  <si>
    <t xml:space="preserve"> Tuyến đường N1 có lộ giới 14m</t>
  </si>
  <si>
    <t xml:space="preserve"> Tuyến đường N2 có lộ giới 14m</t>
  </si>
  <si>
    <t xml:space="preserve"> Tuyến đường N3 có lộ giới 14m</t>
  </si>
  <si>
    <t>Điểm tái định cư số 7</t>
  </si>
  <si>
    <t xml:space="preserve"> Đối với các lô đất tiếp giáp tuyến đường Bùi Đức Sơn (tuyến đường ĐS6) (từ lô số 01 đến lô số 07 thuộc khu DC01 và từ lô số 01 đến lô số 04 thuộc khu DC02</t>
  </si>
  <si>
    <t xml:space="preserve"> Đối với các lô đất thuộc khu DC01 (từ lô số 08 đến
 lô số 15) tiếp giáp tuyến đường ĐS2 lộ giới quy hoạch 22,0m</t>
  </si>
  <si>
    <t xml:space="preserve"> Đối với các lô đất thuộc khu DC02 (từ lô số 05 đến
 lô số 14) tiếp giáp tuyến đường ĐS2 lộ giới quy hoạch 22,0m</t>
  </si>
  <si>
    <t xml:space="preserve"> Đối với các lô đất thuộc khu DC03 (từ lô số 01 đến
 lô số 11) tiếp giáp tuyến đường ĐS2 lộ giới quy hoạch 22,0m</t>
  </si>
  <si>
    <t xml:space="preserve"> Đối với các lô đất thuộc khu DC04 (từ lô số 01 đến
 lô số 11) tiếp giáp tuyến đường ĐS2 lộ giới quy hoạch 22,0m</t>
  </si>
  <si>
    <t xml:space="preserve"> Đối với các lô đất thuộc khu DC05 (từ lô số 01 đến
 lô số 10) tiếp giáp tuyến đường ĐS2 lộ giới quy hoạch 22,0m</t>
  </si>
  <si>
    <t xml:space="preserve"> Đối với các lô đất thuộc khu DC06 (từ lô số 01 đến
 lô số 10) tiếp giáp tuyến đường ĐS2 lộ giới quy hoạch 22,0m</t>
  </si>
  <si>
    <t xml:space="preserve"> Đối với các lô đất tiếp giáp tuyến đường ĐS1 (từ lô số 16 đến lô số 23 thuộc khu DC01 và từ lô số 12 đến lô số 2 2 thuộc DC  03) lộ giới quy hoạch 13,5m</t>
  </si>
  <si>
    <t>Đường ĐS3 lộ giới 18 mét</t>
  </si>
  <si>
    <t>Tuyến Tam Quan - Mỹ Bình</t>
  </si>
  <si>
    <t>Đoạn từ đường Tây tỉnh đến giáp nhà ông Võ Dũng</t>
  </si>
  <si>
    <t>Đoạn từ nhà ông Võ Dũng đến giáp hồ Mỹ Bình (trừ đoạn trùng các lô đất đấu giá của khu dân cư Ngỏ Dị và Ngỏ Can)</t>
  </si>
  <si>
    <t>Đường số 02</t>
  </si>
  <si>
    <t>Đoạn từ giáp đường Ngọc An - Lương Thọ (đường Lê Hồng Phong) đến hết địa phận xã Hoài Phú cũ</t>
  </si>
  <si>
    <t>Tuyến đường xã Hoài Phú</t>
  </si>
  <si>
    <t xml:space="preserve"> Từ ngã tư UBND xã đến ngã tư xóm 16</t>
  </si>
  <si>
    <t xml:space="preserve"> Đường từ trụ sở thôn Mỹ Bình 1 đến giáp nhà ông Trực đường 2</t>
  </si>
  <si>
    <t xml:space="preserve"> Đường từ nghĩa trang Liệt sĩ đến trụ sở Lương Thọ 1</t>
  </si>
  <si>
    <t xml:space="preserve"> Từ đường từ số 3 đến quán ông Truyền, Lương Thọ 3</t>
  </si>
  <si>
    <t>Khu dân cư thôn Lương Thọ 2</t>
  </si>
  <si>
    <t xml:space="preserve"> Đường quy hoạch lộ giới 14m</t>
  </si>
  <si>
    <t xml:space="preserve"> Đường quy hoạch lộ giới 9,5m</t>
  </si>
  <si>
    <t>Điểm tái định cư số 5, thôn Mỹ Bình 3, xã Hoài Phú</t>
  </si>
  <si>
    <t xml:space="preserve"> Đối với các lô đất tiếp giáp đường ĐS4 lộ giới 6,5m (từ lô số L01 đến L21)</t>
  </si>
  <si>
    <t xml:space="preserve"> Đối với các lô đất tiếp giáp đường Tam Quan  Mỹ Bình lộ giới 16m (từ lô số L22 đến L25 và lô số L58 đến L63) (trừ các lô đất thuộc Tuyến Tam Quan – Mỹ Bình: Đường từ giáp đường tây tỉnh đến giáp nhà ông Võ Dũng)</t>
  </si>
  <si>
    <t xml:space="preserve"> Đối với các lô đất tiếp giáp đường ĐS1 lộ giới 13,5m (Từ lô số L26 đến L44 có mặt tiền quay về hướng Tây)</t>
  </si>
  <si>
    <t xml:space="preserve"> Đối với các lô đất tiếp giáp đường ĐS1 lộ giới 13,5m (Từ lô số L45 đến L57 có mặt tiền quay về hướng Đông)</t>
  </si>
  <si>
    <t xml:space="preserve"> Đối với các lô đất tiếp giáp đường ĐS2 lộ giới 13,5m (từ lô số L64 đến L76)</t>
  </si>
  <si>
    <t>Điểm tái định cư số 6, thôn Lương Thọ 2, xã Hoài Phú</t>
  </si>
  <si>
    <t xml:space="preserve"> Đối với các lô đất tiếp giáp đường ĐS1 lộ giới 13,5m (từ lô số L47 đến L53 và lô số L34)</t>
  </si>
  <si>
    <t xml:space="preserve"> Đối với các lô đất tiếp giáp đường ĐS1 lộ giới 13,5m (từ lô số L54 đến L61)</t>
  </si>
  <si>
    <t xml:space="preserve"> Đối với các lô đất: Tiếp giáp đường ĐS2 lộ giới 13,5m (từ lô số L14 đến L33 và từ lô số L35 đến L46)</t>
  </si>
  <si>
    <t xml:space="preserve"> Đối với các lô đất tiếp giáp đường ĐS3 lộ giới 11,5m (Lô số L62 và lô số L63)</t>
  </si>
  <si>
    <t xml:space="preserve"> Đối với các lô đất tiếp giáp đường ĐS3 lộ giới 11,5m (từ lô số L01 đến L13)</t>
  </si>
  <si>
    <t>Các tuyến đường còn lại đã bê tông</t>
  </si>
  <si>
    <t xml:space="preserve"> Lộ giới &gt; 3,5m</t>
  </si>
  <si>
    <t xml:space="preserve"> Lộ giới từ  ≤ 3,5m</t>
  </si>
  <si>
    <t>Các tuyến đường còn lại chưa bê tông</t>
  </si>
  <si>
    <t>Đường từ đường ĐT 638 (ngã tư nhà ông Trạng) đến giáp đường Lê Công Miễn (phường Hoài Hảo cũ)</t>
  </si>
  <si>
    <t>Đường từ đường ĐT 638 (ngã tư nhà ông Trạng) đến nhà thờ họ Nguyễn Tấn đi đến trụ sở Tổ dân phố Lương Thọ 1</t>
  </si>
  <si>
    <t>Đường từ đường ĐT638 (quán tạp hóa bà Trang) đến giáp tuyến đường từ nghĩa trang Liệt sĩ đến trụ sở Tổ dân phố Lương Thọ 1</t>
  </si>
  <si>
    <t xml:space="preserve">Đường từ đường ĐT 638 (cầu Chín Kiểm, xã Hoài Phú cũ) đến đường đường số 2 (vật liệu xây dựng Quốc) đến giáp đường Gia Long cũ (đường Nguyễn Văn Cừ) đến hết thửa đất số 27 tờ bản đồ số 38, phường Hoài Nhơn Tây </t>
  </si>
  <si>
    <t>Đường từ đường Gia Long (xã Hoài Phú cũ) đến giáp đường số 2 (nhà ông Sự - thửa đất số 1078, tờ bản đồ số 37 (phường Hoài Nhơn Tây)</t>
  </si>
  <si>
    <t>Đường từ đường Ngọc An – Lương Thọ (Trụ sở Tổ dân phố Cự Tài 2) đến giáp tuyến đường từ trụ sở Tổ dân phố Mỹ Bình 1 đến giáp nhà ông Trực đường 2</t>
  </si>
  <si>
    <t>Khu quy hoạch dân cư ngỏ Hơn – Tổ dân phố Lương Thọ 2</t>
  </si>
  <si>
    <t>Khu quy hoạch ngỏ Can – Tổ dân phố Mỹ Bình 3</t>
  </si>
  <si>
    <t>Khu quy hoạch ngỏ Dị – Tổ dân phố Mỹ Bình 3</t>
  </si>
  <si>
    <t>Tuyến Đường gom tại đoạn cầu vượt đường Lê Hồng Phong và đường bộ cao tốc (trên địa phận xã Hoài Phú cũ)</t>
  </si>
  <si>
    <t>Đường từ giáp tuyến đường Lê Hồng Phong (nhà ông Nguyễn Công Ba, thửa đất số 1021 tờ bản đồ số 19) đến hết nhà ông Nguyễn Khương (thửa đất số 161, tờ bản đồ số 28)</t>
  </si>
  <si>
    <t>Hẻm đường Quang Trung (tại vị trí nhà số 798 – thửa đất số 595/tờ bản đồ số 5) đến giáp tuyến đường từ nhà Thạch đến nhà Nhiên thuộc tổ dân phố Tấn Thạnh 2 (vị trí nhà bà Nguyễn Thị Dững, thửa đất 493, tờ bản đồ số 5)</t>
  </si>
  <si>
    <t>Hẻm đường Quang Trung (tại vị trí nhà số 910) đến giáp đường Huỳnh Tấn Phát</t>
  </si>
  <si>
    <t>Hẻm đường Quang Trung (tại vị trí nhà số 914) đến hết nhà ông Giang (thửa 1388, tờ bản đồ số 11)</t>
  </si>
  <si>
    <t>Hẻm đường Quang Trung (tại vị trí nhà số 942/ thửa đất số 705, tờ bản đồ số 11) đến giáp đường Lê Văn Thủ (vị trí thửa đất số 722, tờ bản đồ số 11) hết nhà ông Giang (thửa 1388, tờ bản đồ số 11)</t>
  </si>
  <si>
    <t>Hẻm đường Quang Trung (tại vị trí nhà số 976/ thửa đất số 899, tờ bản đồ số 11) đến nhà ông Bùi Thanh Dũ (vị trí thửa đất số 1620, tờ bản đồ số 11)</t>
  </si>
  <si>
    <t>Hẻm đường Quang Trung (tại vị trí nhà số 976/thửa đất số 899, tờ bản đồ số 11) đến nhà Huỳnh Hữu Tổ dân phốg - thửa đất 786, tờ bản đồ số 11)</t>
  </si>
  <si>
    <t>Hẻm đường Quang Trung (tại vị trí nhà số 1002/thửa đất số 1205, tờ bản đồ số 11) đến nhà Huỳnh Thị Huê - thửa đất 936, tờ bản đồ số 11)</t>
  </si>
  <si>
    <t>Đường từ nhà ông Lê Văn Đồi, thửa 1076, tờ bản đồ số 11 (giáp tuyến đường từ giáp đường Quang Trung (nhà bà Huyên) đến nhà ông Tân thuộc khu phố Phụng Du 2)  đến giáp đường Lê Văn Thủ</t>
  </si>
  <si>
    <t>Đường giáp đường Lê Hồng Phong (nhà ông Huỳnh Tin – thửa 115, tờ bản đồ số 3) đến nhà nhà ông Quân đường Bùi Đức Sơn (thửa 499 tờ bản đồ số 10)</t>
  </si>
  <si>
    <t>Đường gom đoạn cầu vượt đường Bùi Đức Sơn và đường bộ cao tốc (trên địa phận phường Hoài Hảo)</t>
  </si>
  <si>
    <t>Khu Tái định cư Thôn Lương Thọ 2 phục vụ công tác GPMB dự án Đường sắt tốc độ cao</t>
  </si>
  <si>
    <t>Đường ĐS1, ĐS3, ĐS4 lộ giới 16m</t>
  </si>
  <si>
    <t>Đường ĐS2, lộ giới 14,9m</t>
  </si>
  <si>
    <t>Khu Tái định cư Thôn Cự Tài 2 phục vụ công tác GPMB dự án Đường sắt tốc độ cao</t>
  </si>
  <si>
    <t>Đường D1, lộ giới 10,5m</t>
  </si>
  <si>
    <t>Đường D2, lộ giới 13m</t>
  </si>
  <si>
    <t>Đường D3, D4, D5, N1 lộ giới 16m</t>
  </si>
  <si>
    <t>Đường D6, N2 lộ giới 18m</t>
  </si>
  <si>
    <t>Khu Tái định cư Khu phố Hội Phú phục vụ công tác GPMB dự án Đường sắt tốc độ cao</t>
  </si>
  <si>
    <t>Đường ĐS1, ĐS 2, ĐS3, ĐS4, ĐS6 lộ giới 16m</t>
  </si>
  <si>
    <t>Đường ĐS5, lộ giới 11,5m</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</si>
</sst>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6">
    <font>
      <sz val="11.0"/>
      <color theme="1"/>
      <name val="Calibri"/>
      <scheme val="minor"/>
    </font>
    <font>
      <b/>
      <sz val="12.0"/>
      <color theme="1"/>
      <name val="Times New Roman"/>
    </font>
    <font/>
    <font>
      <sz val="11.0"/>
      <color theme="1"/>
      <name val="Calibri"/>
    </font>
    <font>
      <sz val="13.0"/>
      <color theme="1"/>
      <name val="Times New Roman"/>
    </font>
    <font>
      <sz val="11.0"/>
      <color rgb="FFFF0000"/>
      <name val="Calibri"/>
    </font>
  </fonts>
  <fills count="3">
    <fill>
      <patternFill patternType="none"/>
    </fill>
    <fill>
      <patternFill patternType="lightGray"/>
    </fill>
    <fill>
      <patternFill patternType="solid">
        <fgColor theme="0"/>
        <bgColor theme="0"/>
      </patternFill>
    </fill>
  </fills>
  <borders count="9">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bottom/>
    </border>
    <border>
      <left style="thin">
        <color rgb="FF000000"/>
      </left>
      <right style="thin">
        <color rgb="FF000000"/>
      </right>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2" fontId="1" numFmtId="0" xfId="0" applyAlignment="1" applyBorder="1" applyFont="1">
      <alignment horizontal="center" vertical="center"/>
    </xf>
    <xf borderId="1" fillId="2" fontId="1" numFmtId="0" xfId="0" applyAlignment="1" applyBorder="1" applyFont="1">
      <alignment horizontal="center" vertical="center"/>
    </xf>
    <xf borderId="1" fillId="2" fontId="1" numFmtId="164" xfId="0" applyAlignment="1" applyBorder="1" applyFont="1" applyNumberFormat="1">
      <alignment horizontal="center" shrinkToFit="0" vertical="center" wrapText="1"/>
    </xf>
    <xf borderId="3" fillId="2" fontId="1" numFmtId="0" xfId="0" applyAlignment="1" applyBorder="1" applyFont="1">
      <alignment horizontal="center" shrinkToFit="0" vertical="center" wrapText="1"/>
    </xf>
    <xf borderId="4" fillId="0" fontId="2" numFmtId="0" xfId="0" applyBorder="1" applyFont="1"/>
    <xf borderId="5" fillId="2" fontId="3" numFmtId="0" xfId="0" applyBorder="1" applyFont="1"/>
    <xf borderId="6" fillId="0" fontId="2" numFmtId="0" xfId="0" applyBorder="1" applyFont="1"/>
    <xf borderId="2" fillId="2" fontId="1" numFmtId="0" xfId="0" applyAlignment="1" applyBorder="1" applyFont="1">
      <alignment horizontal="center" shrinkToFit="0" vertical="center" wrapText="1"/>
    </xf>
    <xf borderId="2" fillId="2" fontId="1" numFmtId="164" xfId="0" applyAlignment="1" applyBorder="1" applyFont="1" applyNumberFormat="1">
      <alignment horizontal="center" shrinkToFit="0" vertical="center" wrapText="1"/>
    </xf>
    <xf borderId="2" fillId="2" fontId="4" numFmtId="3" xfId="0" applyAlignment="1" applyBorder="1" applyFont="1" applyNumberFormat="1">
      <alignment horizontal="center" vertical="center"/>
    </xf>
    <xf borderId="2" fillId="2" fontId="4" numFmtId="3" xfId="0" applyAlignment="1" applyBorder="1" applyFont="1" applyNumberFormat="1">
      <alignment shrinkToFit="0" vertical="center" wrapText="1"/>
    </xf>
    <xf borderId="7" fillId="2" fontId="4" numFmtId="3" xfId="0" applyAlignment="1" applyBorder="1" applyFont="1" applyNumberFormat="1">
      <alignment shrinkToFit="0" vertical="center" wrapText="1"/>
    </xf>
    <xf borderId="2" fillId="0" fontId="4" numFmtId="3" xfId="0" applyAlignment="1" applyBorder="1" applyFont="1" applyNumberFormat="1">
      <alignment shrinkToFit="0" vertical="center" wrapText="1"/>
    </xf>
    <xf borderId="8" fillId="2" fontId="4" numFmtId="3" xfId="0" applyAlignment="1" applyBorder="1" applyFont="1" applyNumberFormat="1">
      <alignment horizontal="right" vertical="center"/>
    </xf>
    <xf borderId="2" fillId="2" fontId="4" numFmtId="3" xfId="0" applyAlignment="1" applyBorder="1" applyFont="1" applyNumberFormat="1">
      <alignment horizontal="right" vertical="center"/>
    </xf>
    <xf borderId="5" fillId="2" fontId="5" numFmtId="0" xfId="0" applyBorder="1" applyFont="1"/>
    <xf borderId="1" fillId="0" fontId="4" numFmtId="3" xfId="0" applyAlignment="1" applyBorder="1" applyFont="1" applyNumberFormat="1">
      <alignment shrinkToFit="0" vertical="center" wrapText="1"/>
    </xf>
    <xf borderId="0" fillId="0" fontId="3" numFmtId="0" xfId="0" applyAlignment="1" applyFont="1">
      <alignment horizontal="left"/>
    </xf>
    <xf borderId="0" fillId="0" fontId="4" numFmtId="3" xfId="0" applyAlignment="1" applyFont="1" applyNumberForma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4.43" defaultRowHeight="15.0"/>
  <cols>
    <col customWidth="1" min="1" max="1" width="8.71"/>
    <col customWidth="1" min="2" max="2" width="29.57"/>
    <col customWidth="1" min="3" max="4" width="35.43"/>
    <col customWidth="1" min="5" max="5" width="15.14"/>
    <col customWidth="1" min="6" max="11" width="12.71"/>
    <col customWidth="1" min="12" max="13" width="9.14"/>
    <col customWidth="1" min="14" max="15" width="11.0"/>
    <col customWidth="1" min="16" max="31" width="9.14"/>
    <col customWidth="1" min="32" max="38" width="8.71"/>
  </cols>
  <sheetData>
    <row r="1">
      <c r="A1" s="1" t="s">
        <v>0</v>
      </c>
      <c r="B1" s="1" t="s">
        <v>1</v>
      </c>
      <c r="C1" s="2" t="s">
        <v>2</v>
      </c>
      <c r="D1" s="3" t="s">
        <v>3</v>
      </c>
      <c r="E1" s="4" t="s">
        <v>4</v>
      </c>
      <c r="F1" s="5" t="s">
        <v>5</v>
      </c>
      <c r="G1" s="6"/>
      <c r="H1" s="5" t="s">
        <v>6</v>
      </c>
      <c r="I1" s="6"/>
      <c r="J1" s="5" t="s">
        <v>7</v>
      </c>
      <c r="K1" s="6"/>
      <c r="L1" s="7"/>
      <c r="M1" s="7"/>
      <c r="N1" s="7"/>
      <c r="O1" s="7"/>
      <c r="P1" s="7"/>
      <c r="Q1" s="7"/>
      <c r="R1" s="7"/>
      <c r="S1" s="7"/>
      <c r="T1" s="7"/>
      <c r="U1" s="7"/>
      <c r="V1" s="7"/>
      <c r="W1" s="7"/>
      <c r="X1" s="7"/>
      <c r="Y1" s="7"/>
      <c r="Z1" s="7"/>
      <c r="AA1" s="7"/>
      <c r="AB1" s="7"/>
      <c r="AC1" s="7"/>
      <c r="AD1" s="7"/>
      <c r="AE1" s="7"/>
      <c r="AF1" s="7"/>
      <c r="AG1" s="7"/>
      <c r="AH1" s="7"/>
      <c r="AI1" s="7"/>
      <c r="AJ1" s="7"/>
      <c r="AK1" s="7"/>
      <c r="AL1" s="7"/>
    </row>
    <row r="2">
      <c r="A2" s="8"/>
      <c r="B2" s="8"/>
      <c r="C2" s="9" t="s">
        <v>8</v>
      </c>
      <c r="D2" s="8"/>
      <c r="E2" s="8"/>
      <c r="F2" s="10" t="s">
        <v>9</v>
      </c>
      <c r="G2" s="10" t="s">
        <v>10</v>
      </c>
      <c r="H2" s="10" t="s">
        <v>11</v>
      </c>
      <c r="I2" s="10" t="s">
        <v>12</v>
      </c>
      <c r="J2" s="10" t="s">
        <v>13</v>
      </c>
      <c r="K2" s="10" t="s">
        <v>14</v>
      </c>
      <c r="L2" s="7"/>
      <c r="M2" s="7"/>
      <c r="N2" s="7"/>
      <c r="O2" s="7"/>
      <c r="P2" s="7"/>
      <c r="Q2" s="7"/>
      <c r="R2" s="7"/>
      <c r="S2" s="7"/>
      <c r="T2" s="7"/>
      <c r="U2" s="7"/>
      <c r="V2" s="7"/>
      <c r="W2" s="7"/>
      <c r="X2" s="7"/>
      <c r="Y2" s="7"/>
      <c r="Z2" s="7"/>
      <c r="AA2" s="7"/>
      <c r="AB2" s="7"/>
      <c r="AC2" s="7"/>
      <c r="AD2" s="7"/>
      <c r="AE2" s="7"/>
      <c r="AF2" s="7"/>
      <c r="AG2" s="7"/>
      <c r="AH2" s="7"/>
      <c r="AI2" s="7"/>
      <c r="AJ2" s="7"/>
      <c r="AK2" s="7"/>
      <c r="AL2" s="7"/>
    </row>
    <row r="3">
      <c r="A3" s="11">
        <v>1.0</v>
      </c>
      <c r="B3" s="12" t="s">
        <v>15</v>
      </c>
      <c r="C3" s="12" t="s">
        <v>16</v>
      </c>
      <c r="D3" s="13">
        <v>2900000.0</v>
      </c>
      <c r="E3" s="14">
        <v>4000000.0</v>
      </c>
      <c r="F3" s="15">
        <f t="shared" ref="F3:F160" si="1">ROUNDUP(E3*0.5,-3)</f>
        <v>2000000</v>
      </c>
      <c r="G3" s="16">
        <f t="shared" ref="G3:G160" si="2">ROUNDUP(F3*0.9,-3)</f>
        <v>1800000</v>
      </c>
      <c r="H3" s="16">
        <f t="shared" ref="H3:H160" si="3">ROUNDUP(F3*0.75,-3)</f>
        <v>1500000</v>
      </c>
      <c r="I3" s="16">
        <f t="shared" ref="I3:I160" si="4">ROUNDUP(H3*0.9,-3)</f>
        <v>1350000</v>
      </c>
      <c r="J3" s="16">
        <f t="shared" ref="J3:J160" si="5">ROUNDUP(H3*0.75,-3)</f>
        <v>1125000</v>
      </c>
      <c r="K3" s="16">
        <f t="shared" ref="K3:K160" si="6">ROUNDUP(J3*0.9,-3)</f>
        <v>1013000</v>
      </c>
      <c r="L3" s="7"/>
      <c r="M3" s="7"/>
      <c r="N3" s="7"/>
      <c r="O3" s="7"/>
      <c r="P3" s="7"/>
      <c r="Q3" s="7"/>
      <c r="R3" s="7"/>
      <c r="S3" s="7"/>
      <c r="T3" s="7"/>
      <c r="U3" s="7"/>
      <c r="V3" s="7"/>
      <c r="W3" s="7"/>
      <c r="X3" s="7"/>
      <c r="Y3" s="7"/>
      <c r="Z3" s="7"/>
      <c r="AA3" s="7"/>
      <c r="AB3" s="7"/>
      <c r="AC3" s="7"/>
      <c r="AD3" s="7"/>
      <c r="AE3" s="7"/>
      <c r="AF3" s="7"/>
      <c r="AG3" s="7"/>
      <c r="AH3" s="7"/>
      <c r="AI3" s="7"/>
      <c r="AJ3" s="7"/>
      <c r="AK3" s="7"/>
      <c r="AL3" s="7"/>
    </row>
    <row r="4">
      <c r="A4" s="11">
        <v>2.0</v>
      </c>
      <c r="B4" s="12" t="s">
        <v>17</v>
      </c>
      <c r="C4" s="12" t="s">
        <v>18</v>
      </c>
      <c r="D4" s="13">
        <v>1100000.0</v>
      </c>
      <c r="E4" s="14">
        <v>1200000.0</v>
      </c>
      <c r="F4" s="15">
        <f t="shared" si="1"/>
        <v>600000</v>
      </c>
      <c r="G4" s="16">
        <f t="shared" si="2"/>
        <v>540000</v>
      </c>
      <c r="H4" s="16">
        <f t="shared" si="3"/>
        <v>450000</v>
      </c>
      <c r="I4" s="16">
        <f t="shared" si="4"/>
        <v>405000</v>
      </c>
      <c r="J4" s="16">
        <f t="shared" si="5"/>
        <v>338000</v>
      </c>
      <c r="K4" s="16">
        <f t="shared" si="6"/>
        <v>305000</v>
      </c>
      <c r="L4" s="7"/>
      <c r="M4" s="7"/>
      <c r="N4" s="7"/>
      <c r="O4" s="7"/>
      <c r="P4" s="7"/>
      <c r="Q4" s="7"/>
      <c r="R4" s="7"/>
      <c r="S4" s="7"/>
      <c r="T4" s="7"/>
      <c r="U4" s="7"/>
      <c r="V4" s="7"/>
      <c r="W4" s="7"/>
      <c r="X4" s="7"/>
      <c r="Y4" s="7"/>
      <c r="Z4" s="7"/>
      <c r="AA4" s="7"/>
      <c r="AB4" s="7"/>
      <c r="AC4" s="7"/>
      <c r="AD4" s="7"/>
      <c r="AE4" s="7"/>
      <c r="AF4" s="7"/>
      <c r="AG4" s="7"/>
      <c r="AH4" s="7"/>
      <c r="AI4" s="7"/>
      <c r="AJ4" s="7"/>
      <c r="AK4" s="7"/>
      <c r="AL4" s="7"/>
    </row>
    <row r="5">
      <c r="A5" s="11">
        <v>3.0</v>
      </c>
      <c r="B5" s="12" t="s">
        <v>19</v>
      </c>
      <c r="C5" s="12" t="s">
        <v>20</v>
      </c>
      <c r="D5" s="13">
        <v>1100000.0</v>
      </c>
      <c r="E5" s="14">
        <v>1155000.0</v>
      </c>
      <c r="F5" s="15">
        <f t="shared" si="1"/>
        <v>578000</v>
      </c>
      <c r="G5" s="16">
        <f t="shared" si="2"/>
        <v>521000</v>
      </c>
      <c r="H5" s="16">
        <f t="shared" si="3"/>
        <v>434000</v>
      </c>
      <c r="I5" s="16">
        <f t="shared" si="4"/>
        <v>391000</v>
      </c>
      <c r="J5" s="16">
        <f t="shared" si="5"/>
        <v>326000</v>
      </c>
      <c r="K5" s="16">
        <f t="shared" si="6"/>
        <v>294000</v>
      </c>
      <c r="L5" s="7"/>
      <c r="M5" s="7"/>
      <c r="N5" s="7"/>
      <c r="O5" s="7"/>
      <c r="P5" s="7"/>
      <c r="Q5" s="7"/>
      <c r="R5" s="7"/>
      <c r="S5" s="7"/>
      <c r="T5" s="7"/>
      <c r="U5" s="7"/>
      <c r="V5" s="7"/>
      <c r="W5" s="7"/>
      <c r="X5" s="7"/>
      <c r="Y5" s="7"/>
      <c r="Z5" s="7"/>
      <c r="AA5" s="7"/>
      <c r="AB5" s="7"/>
      <c r="AC5" s="7"/>
      <c r="AD5" s="7"/>
      <c r="AE5" s="7"/>
      <c r="AF5" s="7"/>
      <c r="AG5" s="7"/>
      <c r="AH5" s="7"/>
      <c r="AI5" s="7"/>
      <c r="AJ5" s="7"/>
      <c r="AK5" s="7"/>
      <c r="AL5" s="7"/>
    </row>
    <row r="6">
      <c r="A6" s="11">
        <v>4.0</v>
      </c>
      <c r="B6" s="12" t="s">
        <v>19</v>
      </c>
      <c r="C6" s="12" t="s">
        <v>21</v>
      </c>
      <c r="D6" s="13">
        <v>700000.0</v>
      </c>
      <c r="E6" s="14">
        <v>800000.0</v>
      </c>
      <c r="F6" s="15">
        <f t="shared" si="1"/>
        <v>400000</v>
      </c>
      <c r="G6" s="16">
        <f t="shared" si="2"/>
        <v>360000</v>
      </c>
      <c r="H6" s="16">
        <f t="shared" si="3"/>
        <v>300000</v>
      </c>
      <c r="I6" s="16">
        <f t="shared" si="4"/>
        <v>270000</v>
      </c>
      <c r="J6" s="16">
        <f t="shared" si="5"/>
        <v>225000</v>
      </c>
      <c r="K6" s="16">
        <f t="shared" si="6"/>
        <v>203000</v>
      </c>
      <c r="L6" s="7"/>
      <c r="M6" s="7"/>
      <c r="N6" s="7"/>
      <c r="O6" s="7"/>
      <c r="P6" s="7"/>
      <c r="Q6" s="7"/>
      <c r="R6" s="7"/>
      <c r="S6" s="7"/>
      <c r="T6" s="7"/>
      <c r="U6" s="7"/>
      <c r="V6" s="7"/>
      <c r="W6" s="7"/>
      <c r="X6" s="7"/>
      <c r="Y6" s="7"/>
      <c r="Z6" s="7"/>
      <c r="AA6" s="7"/>
      <c r="AB6" s="7"/>
      <c r="AC6" s="7"/>
      <c r="AD6" s="7"/>
      <c r="AE6" s="7"/>
      <c r="AF6" s="7"/>
      <c r="AG6" s="7"/>
      <c r="AH6" s="7"/>
      <c r="AI6" s="7"/>
      <c r="AJ6" s="7"/>
      <c r="AK6" s="7"/>
      <c r="AL6" s="7"/>
    </row>
    <row r="7">
      <c r="A7" s="11">
        <v>5.0</v>
      </c>
      <c r="B7" s="12" t="s">
        <v>22</v>
      </c>
      <c r="C7" s="12" t="s">
        <v>23</v>
      </c>
      <c r="D7" s="13">
        <v>1700000.0</v>
      </c>
      <c r="E7" s="14">
        <v>1785000.0</v>
      </c>
      <c r="F7" s="15">
        <f t="shared" si="1"/>
        <v>893000</v>
      </c>
      <c r="G7" s="16">
        <f t="shared" si="2"/>
        <v>804000</v>
      </c>
      <c r="H7" s="16">
        <f t="shared" si="3"/>
        <v>670000</v>
      </c>
      <c r="I7" s="16">
        <f t="shared" si="4"/>
        <v>603000</v>
      </c>
      <c r="J7" s="16">
        <f t="shared" si="5"/>
        <v>503000</v>
      </c>
      <c r="K7" s="16">
        <f t="shared" si="6"/>
        <v>453000</v>
      </c>
      <c r="L7" s="7"/>
      <c r="M7" s="7"/>
      <c r="N7" s="7"/>
      <c r="O7" s="7"/>
      <c r="P7" s="7"/>
      <c r="Q7" s="7"/>
      <c r="R7" s="7"/>
      <c r="S7" s="7"/>
      <c r="T7" s="7"/>
      <c r="U7" s="7"/>
      <c r="V7" s="7"/>
      <c r="W7" s="7"/>
      <c r="X7" s="7"/>
      <c r="Y7" s="7"/>
      <c r="Z7" s="7"/>
      <c r="AA7" s="7"/>
      <c r="AB7" s="7"/>
      <c r="AC7" s="7"/>
      <c r="AD7" s="7"/>
      <c r="AE7" s="7"/>
      <c r="AF7" s="7"/>
      <c r="AG7" s="7"/>
      <c r="AH7" s="7"/>
      <c r="AI7" s="7"/>
      <c r="AJ7" s="7"/>
      <c r="AK7" s="7"/>
      <c r="AL7" s="7"/>
    </row>
    <row r="8">
      <c r="A8" s="11">
        <v>6.0</v>
      </c>
      <c r="B8" s="12" t="s">
        <v>24</v>
      </c>
      <c r="C8" s="12" t="s">
        <v>25</v>
      </c>
      <c r="D8" s="13">
        <v>1200000.0</v>
      </c>
      <c r="E8" s="14">
        <v>1260000.0</v>
      </c>
      <c r="F8" s="15">
        <f t="shared" si="1"/>
        <v>630000</v>
      </c>
      <c r="G8" s="16">
        <f t="shared" si="2"/>
        <v>567000</v>
      </c>
      <c r="H8" s="16">
        <f t="shared" si="3"/>
        <v>473000</v>
      </c>
      <c r="I8" s="16">
        <f t="shared" si="4"/>
        <v>426000</v>
      </c>
      <c r="J8" s="16">
        <f t="shared" si="5"/>
        <v>355000</v>
      </c>
      <c r="K8" s="16">
        <f t="shared" si="6"/>
        <v>320000</v>
      </c>
      <c r="L8" s="7"/>
      <c r="M8" s="7"/>
      <c r="N8" s="7"/>
      <c r="O8" s="7"/>
      <c r="P8" s="7"/>
      <c r="Q8" s="7"/>
      <c r="R8" s="7"/>
      <c r="S8" s="7"/>
      <c r="T8" s="7"/>
      <c r="U8" s="7"/>
      <c r="V8" s="7"/>
      <c r="W8" s="7"/>
      <c r="X8" s="7"/>
      <c r="Y8" s="7"/>
      <c r="Z8" s="7"/>
      <c r="AA8" s="7"/>
      <c r="AB8" s="7"/>
      <c r="AC8" s="7"/>
      <c r="AD8" s="7"/>
      <c r="AE8" s="7"/>
      <c r="AF8" s="7"/>
      <c r="AG8" s="7"/>
      <c r="AH8" s="7"/>
      <c r="AI8" s="7"/>
      <c r="AJ8" s="7"/>
      <c r="AK8" s="7"/>
      <c r="AL8" s="7"/>
    </row>
    <row r="9">
      <c r="A9" s="11">
        <v>7.0</v>
      </c>
      <c r="B9" s="12" t="s">
        <v>26</v>
      </c>
      <c r="C9" s="12" t="s">
        <v>27</v>
      </c>
      <c r="D9" s="13">
        <v>2100000.0</v>
      </c>
      <c r="E9" s="14">
        <v>3000000.0</v>
      </c>
      <c r="F9" s="15">
        <f t="shared" si="1"/>
        <v>1500000</v>
      </c>
      <c r="G9" s="16">
        <f t="shared" si="2"/>
        <v>1350000</v>
      </c>
      <c r="H9" s="16">
        <f t="shared" si="3"/>
        <v>1125000</v>
      </c>
      <c r="I9" s="16">
        <f t="shared" si="4"/>
        <v>1013000</v>
      </c>
      <c r="J9" s="16">
        <f t="shared" si="5"/>
        <v>844000</v>
      </c>
      <c r="K9" s="16">
        <f t="shared" si="6"/>
        <v>760000</v>
      </c>
      <c r="L9" s="7"/>
      <c r="M9" s="7"/>
      <c r="N9" s="7"/>
      <c r="O9" s="7"/>
      <c r="P9" s="7"/>
      <c r="Q9" s="7"/>
      <c r="R9" s="7"/>
      <c r="S9" s="7"/>
      <c r="T9" s="7"/>
      <c r="U9" s="7"/>
      <c r="V9" s="7"/>
      <c r="W9" s="7"/>
      <c r="X9" s="7"/>
      <c r="Y9" s="7"/>
      <c r="Z9" s="7"/>
      <c r="AA9" s="7"/>
      <c r="AB9" s="7"/>
      <c r="AC9" s="7"/>
      <c r="AD9" s="7"/>
      <c r="AE9" s="7"/>
      <c r="AF9" s="7"/>
      <c r="AG9" s="7"/>
      <c r="AH9" s="7"/>
      <c r="AI9" s="7"/>
      <c r="AJ9" s="7"/>
      <c r="AK9" s="7"/>
      <c r="AL9" s="7"/>
    </row>
    <row r="10">
      <c r="A10" s="11">
        <v>8.0</v>
      </c>
      <c r="B10" s="12" t="s">
        <v>26</v>
      </c>
      <c r="C10" s="12" t="s">
        <v>28</v>
      </c>
      <c r="D10" s="13">
        <v>0.0</v>
      </c>
      <c r="E10" s="14">
        <v>3640000.0</v>
      </c>
      <c r="F10" s="15">
        <f t="shared" si="1"/>
        <v>1820000</v>
      </c>
      <c r="G10" s="16">
        <f t="shared" si="2"/>
        <v>1638000</v>
      </c>
      <c r="H10" s="16">
        <f t="shared" si="3"/>
        <v>1365000</v>
      </c>
      <c r="I10" s="16">
        <f t="shared" si="4"/>
        <v>1229000</v>
      </c>
      <c r="J10" s="16">
        <f t="shared" si="5"/>
        <v>1024000</v>
      </c>
      <c r="K10" s="16">
        <f t="shared" si="6"/>
        <v>922000</v>
      </c>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row>
    <row r="11">
      <c r="A11" s="11">
        <v>9.0</v>
      </c>
      <c r="B11" s="12" t="s">
        <v>29</v>
      </c>
      <c r="C11" s="12" t="s">
        <v>30</v>
      </c>
      <c r="D11" s="13">
        <v>1100000.0</v>
      </c>
      <c r="E11" s="14">
        <v>1700000.0</v>
      </c>
      <c r="F11" s="15">
        <f t="shared" si="1"/>
        <v>850000</v>
      </c>
      <c r="G11" s="16">
        <f t="shared" si="2"/>
        <v>765000</v>
      </c>
      <c r="H11" s="16">
        <f t="shared" si="3"/>
        <v>638000</v>
      </c>
      <c r="I11" s="16">
        <f t="shared" si="4"/>
        <v>575000</v>
      </c>
      <c r="J11" s="16">
        <f t="shared" si="5"/>
        <v>479000</v>
      </c>
      <c r="K11" s="16">
        <f t="shared" si="6"/>
        <v>432000</v>
      </c>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row>
    <row r="12">
      <c r="A12" s="11">
        <v>10.0</v>
      </c>
      <c r="B12" s="12" t="s">
        <v>31</v>
      </c>
      <c r="C12" s="12" t="s">
        <v>32</v>
      </c>
      <c r="D12" s="13">
        <v>2500000.0</v>
      </c>
      <c r="E12" s="14">
        <v>2625000.0</v>
      </c>
      <c r="F12" s="15">
        <f t="shared" si="1"/>
        <v>1313000</v>
      </c>
      <c r="G12" s="16">
        <f t="shared" si="2"/>
        <v>1182000</v>
      </c>
      <c r="H12" s="16">
        <f t="shared" si="3"/>
        <v>985000</v>
      </c>
      <c r="I12" s="16">
        <f t="shared" si="4"/>
        <v>887000</v>
      </c>
      <c r="J12" s="16">
        <f t="shared" si="5"/>
        <v>739000</v>
      </c>
      <c r="K12" s="16">
        <f t="shared" si="6"/>
        <v>666000</v>
      </c>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row>
    <row r="13">
      <c r="A13" s="11">
        <v>11.0</v>
      </c>
      <c r="B13" s="12" t="s">
        <v>31</v>
      </c>
      <c r="C13" s="12" t="s">
        <v>33</v>
      </c>
      <c r="D13" s="13">
        <v>700000.0</v>
      </c>
      <c r="E13" s="14">
        <v>1100000.0</v>
      </c>
      <c r="F13" s="15">
        <f t="shared" si="1"/>
        <v>550000</v>
      </c>
      <c r="G13" s="16">
        <f t="shared" si="2"/>
        <v>495000</v>
      </c>
      <c r="H13" s="16">
        <f t="shared" si="3"/>
        <v>413000</v>
      </c>
      <c r="I13" s="16">
        <f t="shared" si="4"/>
        <v>372000</v>
      </c>
      <c r="J13" s="16">
        <f t="shared" si="5"/>
        <v>310000</v>
      </c>
      <c r="K13" s="16">
        <f t="shared" si="6"/>
        <v>279000</v>
      </c>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row>
    <row r="14">
      <c r="A14" s="11">
        <v>12.0</v>
      </c>
      <c r="B14" s="12" t="s">
        <v>34</v>
      </c>
      <c r="C14" s="12" t="s">
        <v>35</v>
      </c>
      <c r="D14" s="13">
        <v>7000000.0</v>
      </c>
      <c r="E14" s="14">
        <v>8500000.0</v>
      </c>
      <c r="F14" s="15">
        <f t="shared" si="1"/>
        <v>4250000</v>
      </c>
      <c r="G14" s="16">
        <f t="shared" si="2"/>
        <v>3825000</v>
      </c>
      <c r="H14" s="16">
        <f t="shared" si="3"/>
        <v>3188000</v>
      </c>
      <c r="I14" s="16">
        <f t="shared" si="4"/>
        <v>2870000</v>
      </c>
      <c r="J14" s="16">
        <f t="shared" si="5"/>
        <v>2391000</v>
      </c>
      <c r="K14" s="16">
        <f t="shared" si="6"/>
        <v>2152000</v>
      </c>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row>
    <row r="15">
      <c r="A15" s="11">
        <v>13.0</v>
      </c>
      <c r="B15" s="12" t="s">
        <v>36</v>
      </c>
      <c r="C15" s="12" t="s">
        <v>37</v>
      </c>
      <c r="D15" s="13">
        <v>3500000.0</v>
      </c>
      <c r="E15" s="14">
        <v>5000000.0</v>
      </c>
      <c r="F15" s="15">
        <f t="shared" si="1"/>
        <v>2500000</v>
      </c>
      <c r="G15" s="16">
        <f t="shared" si="2"/>
        <v>2250000</v>
      </c>
      <c r="H15" s="16">
        <f t="shared" si="3"/>
        <v>1875000</v>
      </c>
      <c r="I15" s="16">
        <f t="shared" si="4"/>
        <v>1688000</v>
      </c>
      <c r="J15" s="16">
        <f t="shared" si="5"/>
        <v>1407000</v>
      </c>
      <c r="K15" s="16">
        <f t="shared" si="6"/>
        <v>1267000</v>
      </c>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row>
    <row r="16">
      <c r="A16" s="11">
        <v>14.0</v>
      </c>
      <c r="B16" s="12" t="s">
        <v>36</v>
      </c>
      <c r="C16" s="12" t="s">
        <v>38</v>
      </c>
      <c r="D16" s="13">
        <v>0.0</v>
      </c>
      <c r="E16" s="14">
        <v>6300000.0</v>
      </c>
      <c r="F16" s="15">
        <f t="shared" si="1"/>
        <v>3150000</v>
      </c>
      <c r="G16" s="16">
        <f t="shared" si="2"/>
        <v>2835000</v>
      </c>
      <c r="H16" s="16">
        <f t="shared" si="3"/>
        <v>2363000</v>
      </c>
      <c r="I16" s="16">
        <f t="shared" si="4"/>
        <v>2127000</v>
      </c>
      <c r="J16" s="16">
        <f t="shared" si="5"/>
        <v>1773000</v>
      </c>
      <c r="K16" s="16">
        <f t="shared" si="6"/>
        <v>1596000</v>
      </c>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row>
    <row r="17">
      <c r="A17" s="11">
        <v>15.0</v>
      </c>
      <c r="B17" s="12" t="s">
        <v>39</v>
      </c>
      <c r="C17" s="12" t="s">
        <v>40</v>
      </c>
      <c r="D17" s="13">
        <v>1100000.0</v>
      </c>
      <c r="E17" s="14">
        <v>1700000.0</v>
      </c>
      <c r="F17" s="15">
        <f t="shared" si="1"/>
        <v>850000</v>
      </c>
      <c r="G17" s="16">
        <f t="shared" si="2"/>
        <v>765000</v>
      </c>
      <c r="H17" s="16">
        <f t="shared" si="3"/>
        <v>638000</v>
      </c>
      <c r="I17" s="16">
        <f t="shared" si="4"/>
        <v>575000</v>
      </c>
      <c r="J17" s="16">
        <f t="shared" si="5"/>
        <v>479000</v>
      </c>
      <c r="K17" s="16">
        <f t="shared" si="6"/>
        <v>432000</v>
      </c>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row>
    <row r="18">
      <c r="A18" s="11">
        <v>16.0</v>
      </c>
      <c r="B18" s="12" t="s">
        <v>39</v>
      </c>
      <c r="C18" s="12" t="s">
        <v>41</v>
      </c>
      <c r="D18" s="13">
        <v>1200000.0</v>
      </c>
      <c r="E18" s="14">
        <v>1700000.0</v>
      </c>
      <c r="F18" s="15">
        <f t="shared" si="1"/>
        <v>850000</v>
      </c>
      <c r="G18" s="16">
        <f t="shared" si="2"/>
        <v>765000</v>
      </c>
      <c r="H18" s="16">
        <f t="shared" si="3"/>
        <v>638000</v>
      </c>
      <c r="I18" s="16">
        <f t="shared" si="4"/>
        <v>575000</v>
      </c>
      <c r="J18" s="16">
        <f t="shared" si="5"/>
        <v>479000</v>
      </c>
      <c r="K18" s="16">
        <f t="shared" si="6"/>
        <v>432000</v>
      </c>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row>
    <row r="19">
      <c r="A19" s="11">
        <v>17.0</v>
      </c>
      <c r="B19" s="12" t="s">
        <v>42</v>
      </c>
      <c r="C19" s="12" t="s">
        <v>43</v>
      </c>
      <c r="D19" s="13">
        <v>1100000.0</v>
      </c>
      <c r="E19" s="14">
        <v>1500000.0</v>
      </c>
      <c r="F19" s="15">
        <f t="shared" si="1"/>
        <v>750000</v>
      </c>
      <c r="G19" s="16">
        <f t="shared" si="2"/>
        <v>675000</v>
      </c>
      <c r="H19" s="16">
        <f t="shared" si="3"/>
        <v>563000</v>
      </c>
      <c r="I19" s="16">
        <f t="shared" si="4"/>
        <v>507000</v>
      </c>
      <c r="J19" s="16">
        <f t="shared" si="5"/>
        <v>423000</v>
      </c>
      <c r="K19" s="16">
        <f t="shared" si="6"/>
        <v>381000</v>
      </c>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row>
    <row r="20">
      <c r="A20" s="11">
        <v>18.0</v>
      </c>
      <c r="B20" s="12" t="s">
        <v>42</v>
      </c>
      <c r="C20" s="12" t="s">
        <v>44</v>
      </c>
      <c r="D20" s="13">
        <v>949000.0</v>
      </c>
      <c r="E20" s="14">
        <v>1200000.0</v>
      </c>
      <c r="F20" s="15">
        <f t="shared" si="1"/>
        <v>600000</v>
      </c>
      <c r="G20" s="16">
        <f t="shared" si="2"/>
        <v>540000</v>
      </c>
      <c r="H20" s="16">
        <f t="shared" si="3"/>
        <v>450000</v>
      </c>
      <c r="I20" s="16">
        <f t="shared" si="4"/>
        <v>405000</v>
      </c>
      <c r="J20" s="16">
        <f t="shared" si="5"/>
        <v>338000</v>
      </c>
      <c r="K20" s="16">
        <f t="shared" si="6"/>
        <v>305000</v>
      </c>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row>
    <row r="21" ht="15.75" customHeight="1">
      <c r="A21" s="11">
        <v>19.0</v>
      </c>
      <c r="B21" s="12" t="s">
        <v>45</v>
      </c>
      <c r="C21" s="12" t="s">
        <v>46</v>
      </c>
      <c r="D21" s="13">
        <v>1100000.0</v>
      </c>
      <c r="E21" s="14">
        <v>1155000.0</v>
      </c>
      <c r="F21" s="15">
        <f t="shared" si="1"/>
        <v>578000</v>
      </c>
      <c r="G21" s="16">
        <f t="shared" si="2"/>
        <v>521000</v>
      </c>
      <c r="H21" s="16">
        <f t="shared" si="3"/>
        <v>434000</v>
      </c>
      <c r="I21" s="16">
        <f t="shared" si="4"/>
        <v>391000</v>
      </c>
      <c r="J21" s="16">
        <f t="shared" si="5"/>
        <v>326000</v>
      </c>
      <c r="K21" s="16">
        <f t="shared" si="6"/>
        <v>294000</v>
      </c>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row>
    <row r="22" ht="15.75" customHeight="1">
      <c r="A22" s="11">
        <v>20.0</v>
      </c>
      <c r="B22" s="12" t="s">
        <v>47</v>
      </c>
      <c r="C22" s="12" t="s">
        <v>48</v>
      </c>
      <c r="D22" s="13">
        <v>9400000.0</v>
      </c>
      <c r="E22" s="14">
        <v>9870000.0</v>
      </c>
      <c r="F22" s="15">
        <f t="shared" si="1"/>
        <v>4935000</v>
      </c>
      <c r="G22" s="16">
        <f t="shared" si="2"/>
        <v>4442000</v>
      </c>
      <c r="H22" s="16">
        <f t="shared" si="3"/>
        <v>3702000</v>
      </c>
      <c r="I22" s="16">
        <f t="shared" si="4"/>
        <v>3332000</v>
      </c>
      <c r="J22" s="16">
        <f t="shared" si="5"/>
        <v>2777000</v>
      </c>
      <c r="K22" s="16">
        <f t="shared" si="6"/>
        <v>2500000</v>
      </c>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row>
    <row r="23" ht="15.75" customHeight="1">
      <c r="A23" s="11">
        <v>21.0</v>
      </c>
      <c r="B23" s="12" t="s">
        <v>49</v>
      </c>
      <c r="C23" s="12" t="s">
        <v>50</v>
      </c>
      <c r="D23" s="13">
        <v>6500000.0</v>
      </c>
      <c r="E23" s="14">
        <v>6825000.0</v>
      </c>
      <c r="F23" s="15">
        <f t="shared" si="1"/>
        <v>3413000</v>
      </c>
      <c r="G23" s="16">
        <f t="shared" si="2"/>
        <v>3072000</v>
      </c>
      <c r="H23" s="16">
        <f t="shared" si="3"/>
        <v>2560000</v>
      </c>
      <c r="I23" s="16">
        <f t="shared" si="4"/>
        <v>2304000</v>
      </c>
      <c r="J23" s="16">
        <f t="shared" si="5"/>
        <v>1920000</v>
      </c>
      <c r="K23" s="16">
        <f t="shared" si="6"/>
        <v>1728000</v>
      </c>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row>
    <row r="24" ht="15.75" customHeight="1">
      <c r="A24" s="11">
        <v>22.0</v>
      </c>
      <c r="B24" s="12" t="s">
        <v>51</v>
      </c>
      <c r="C24" s="12" t="s">
        <v>52</v>
      </c>
      <c r="D24" s="13">
        <v>1400000.0</v>
      </c>
      <c r="E24" s="14">
        <v>1500000.0</v>
      </c>
      <c r="F24" s="15">
        <f t="shared" si="1"/>
        <v>750000</v>
      </c>
      <c r="G24" s="16">
        <f t="shared" si="2"/>
        <v>675000</v>
      </c>
      <c r="H24" s="16">
        <f t="shared" si="3"/>
        <v>563000</v>
      </c>
      <c r="I24" s="16">
        <f t="shared" si="4"/>
        <v>507000</v>
      </c>
      <c r="J24" s="16">
        <f t="shared" si="5"/>
        <v>423000</v>
      </c>
      <c r="K24" s="16">
        <f t="shared" si="6"/>
        <v>381000</v>
      </c>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row>
    <row r="25" ht="15.75" customHeight="1">
      <c r="A25" s="11">
        <v>23.0</v>
      </c>
      <c r="B25" s="12" t="s">
        <v>53</v>
      </c>
      <c r="C25" s="12" t="s">
        <v>54</v>
      </c>
      <c r="D25" s="13">
        <v>700000.0</v>
      </c>
      <c r="E25" s="14">
        <v>780000.0</v>
      </c>
      <c r="F25" s="15">
        <f t="shared" si="1"/>
        <v>390000</v>
      </c>
      <c r="G25" s="16">
        <f t="shared" si="2"/>
        <v>351000</v>
      </c>
      <c r="H25" s="16">
        <f t="shared" si="3"/>
        <v>293000</v>
      </c>
      <c r="I25" s="16">
        <f t="shared" si="4"/>
        <v>264000</v>
      </c>
      <c r="J25" s="16">
        <f t="shared" si="5"/>
        <v>220000</v>
      </c>
      <c r="K25" s="16">
        <f t="shared" si="6"/>
        <v>198000</v>
      </c>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row>
    <row r="26" ht="15.75" customHeight="1">
      <c r="A26" s="11">
        <v>24.0</v>
      </c>
      <c r="B26" s="12" t="s">
        <v>55</v>
      </c>
      <c r="C26" s="12" t="s">
        <v>56</v>
      </c>
      <c r="D26" s="13">
        <v>2600000.0</v>
      </c>
      <c r="E26" s="14">
        <v>3500000.0</v>
      </c>
      <c r="F26" s="15">
        <f t="shared" si="1"/>
        <v>1750000</v>
      </c>
      <c r="G26" s="16">
        <f t="shared" si="2"/>
        <v>1575000</v>
      </c>
      <c r="H26" s="16">
        <f t="shared" si="3"/>
        <v>1313000</v>
      </c>
      <c r="I26" s="16">
        <f t="shared" si="4"/>
        <v>1182000</v>
      </c>
      <c r="J26" s="16">
        <f t="shared" si="5"/>
        <v>985000</v>
      </c>
      <c r="K26" s="16">
        <f t="shared" si="6"/>
        <v>887000</v>
      </c>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row>
    <row r="27" ht="15.75" customHeight="1">
      <c r="A27" s="11">
        <v>25.0</v>
      </c>
      <c r="B27" s="12" t="s">
        <v>55</v>
      </c>
      <c r="C27" s="12" t="s">
        <v>57</v>
      </c>
      <c r="D27" s="13">
        <v>0.0</v>
      </c>
      <c r="E27" s="14">
        <v>2500000.0</v>
      </c>
      <c r="F27" s="15">
        <f t="shared" si="1"/>
        <v>1250000</v>
      </c>
      <c r="G27" s="16">
        <f t="shared" si="2"/>
        <v>1125000</v>
      </c>
      <c r="H27" s="16">
        <f t="shared" si="3"/>
        <v>938000</v>
      </c>
      <c r="I27" s="16">
        <f t="shared" si="4"/>
        <v>845000</v>
      </c>
      <c r="J27" s="16">
        <f t="shared" si="5"/>
        <v>704000</v>
      </c>
      <c r="K27" s="16">
        <f t="shared" si="6"/>
        <v>634000</v>
      </c>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row>
    <row r="28" ht="15.75" customHeight="1">
      <c r="A28" s="11">
        <v>26.0</v>
      </c>
      <c r="B28" s="12" t="s">
        <v>58</v>
      </c>
      <c r="C28" s="12" t="s">
        <v>59</v>
      </c>
      <c r="D28" s="13">
        <v>1000000.0</v>
      </c>
      <c r="E28" s="14">
        <v>1100000.0</v>
      </c>
      <c r="F28" s="15">
        <f t="shared" si="1"/>
        <v>550000</v>
      </c>
      <c r="G28" s="16">
        <f t="shared" si="2"/>
        <v>495000</v>
      </c>
      <c r="H28" s="16">
        <f t="shared" si="3"/>
        <v>413000</v>
      </c>
      <c r="I28" s="16">
        <f t="shared" si="4"/>
        <v>372000</v>
      </c>
      <c r="J28" s="16">
        <f t="shared" si="5"/>
        <v>310000</v>
      </c>
      <c r="K28" s="16">
        <f t="shared" si="6"/>
        <v>279000</v>
      </c>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row>
    <row r="29" ht="15.75" customHeight="1">
      <c r="A29" s="11">
        <v>27.0</v>
      </c>
      <c r="B29" s="12" t="s">
        <v>60</v>
      </c>
      <c r="C29" s="12" t="s">
        <v>61</v>
      </c>
      <c r="D29" s="13">
        <v>1200000.0</v>
      </c>
      <c r="E29" s="14">
        <v>1260000.0</v>
      </c>
      <c r="F29" s="15">
        <f t="shared" si="1"/>
        <v>630000</v>
      </c>
      <c r="G29" s="16">
        <f t="shared" si="2"/>
        <v>567000</v>
      </c>
      <c r="H29" s="16">
        <f t="shared" si="3"/>
        <v>473000</v>
      </c>
      <c r="I29" s="16">
        <f t="shared" si="4"/>
        <v>426000</v>
      </c>
      <c r="J29" s="16">
        <f t="shared" si="5"/>
        <v>355000</v>
      </c>
      <c r="K29" s="16">
        <f t="shared" si="6"/>
        <v>320000</v>
      </c>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row>
    <row r="30" ht="15.75" customHeight="1">
      <c r="A30" s="11">
        <v>28.0</v>
      </c>
      <c r="B30" s="12" t="s">
        <v>60</v>
      </c>
      <c r="C30" s="12" t="s">
        <v>62</v>
      </c>
      <c r="D30" s="13">
        <v>2000000.0</v>
      </c>
      <c r="E30" s="14">
        <v>2100000.0</v>
      </c>
      <c r="F30" s="15">
        <f t="shared" si="1"/>
        <v>1050000</v>
      </c>
      <c r="G30" s="16">
        <f t="shared" si="2"/>
        <v>945000</v>
      </c>
      <c r="H30" s="16">
        <f t="shared" si="3"/>
        <v>788000</v>
      </c>
      <c r="I30" s="16">
        <f t="shared" si="4"/>
        <v>710000</v>
      </c>
      <c r="J30" s="16">
        <f t="shared" si="5"/>
        <v>591000</v>
      </c>
      <c r="K30" s="16">
        <f t="shared" si="6"/>
        <v>532000</v>
      </c>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row>
    <row r="31" ht="15.75" customHeight="1">
      <c r="A31" s="11">
        <v>29.0</v>
      </c>
      <c r="B31" s="12" t="s">
        <v>60</v>
      </c>
      <c r="C31" s="12" t="s">
        <v>63</v>
      </c>
      <c r="D31" s="13">
        <v>1200000.0</v>
      </c>
      <c r="E31" s="14">
        <v>1260000.0</v>
      </c>
      <c r="F31" s="15">
        <f t="shared" si="1"/>
        <v>630000</v>
      </c>
      <c r="G31" s="16">
        <f t="shared" si="2"/>
        <v>567000</v>
      </c>
      <c r="H31" s="16">
        <f t="shared" si="3"/>
        <v>473000</v>
      </c>
      <c r="I31" s="16">
        <f t="shared" si="4"/>
        <v>426000</v>
      </c>
      <c r="J31" s="16">
        <f t="shared" si="5"/>
        <v>355000</v>
      </c>
      <c r="K31" s="16">
        <f t="shared" si="6"/>
        <v>320000</v>
      </c>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row>
    <row r="32" ht="15.75" customHeight="1">
      <c r="A32" s="11">
        <v>30.0</v>
      </c>
      <c r="B32" s="12" t="s">
        <v>64</v>
      </c>
      <c r="C32" s="12" t="s">
        <v>65</v>
      </c>
      <c r="D32" s="13">
        <v>1100000.0</v>
      </c>
      <c r="E32" s="14">
        <v>1500000.0</v>
      </c>
      <c r="F32" s="15">
        <f t="shared" si="1"/>
        <v>750000</v>
      </c>
      <c r="G32" s="16">
        <f t="shared" si="2"/>
        <v>675000</v>
      </c>
      <c r="H32" s="16">
        <f t="shared" si="3"/>
        <v>563000</v>
      </c>
      <c r="I32" s="16">
        <f t="shared" si="4"/>
        <v>507000</v>
      </c>
      <c r="J32" s="16">
        <f t="shared" si="5"/>
        <v>423000</v>
      </c>
      <c r="K32" s="16">
        <f t="shared" si="6"/>
        <v>381000</v>
      </c>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row>
    <row r="33" ht="15.75" customHeight="1">
      <c r="A33" s="11">
        <v>31.0</v>
      </c>
      <c r="B33" s="12" t="s">
        <v>66</v>
      </c>
      <c r="C33" s="12" t="s">
        <v>67</v>
      </c>
      <c r="D33" s="13">
        <v>700000.0</v>
      </c>
      <c r="E33" s="14">
        <v>1200000.0</v>
      </c>
      <c r="F33" s="15">
        <f t="shared" si="1"/>
        <v>600000</v>
      </c>
      <c r="G33" s="16">
        <f t="shared" si="2"/>
        <v>540000</v>
      </c>
      <c r="H33" s="16">
        <f t="shared" si="3"/>
        <v>450000</v>
      </c>
      <c r="I33" s="16">
        <f t="shared" si="4"/>
        <v>405000</v>
      </c>
      <c r="J33" s="16">
        <f t="shared" si="5"/>
        <v>338000</v>
      </c>
      <c r="K33" s="16">
        <f t="shared" si="6"/>
        <v>305000</v>
      </c>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row>
    <row r="34" ht="15.75" customHeight="1">
      <c r="A34" s="11">
        <v>32.0</v>
      </c>
      <c r="B34" s="12" t="s">
        <v>66</v>
      </c>
      <c r="C34" s="12" t="s">
        <v>68</v>
      </c>
      <c r="D34" s="13">
        <v>700000.0</v>
      </c>
      <c r="E34" s="14">
        <v>1200000.0</v>
      </c>
      <c r="F34" s="15">
        <f t="shared" si="1"/>
        <v>600000</v>
      </c>
      <c r="G34" s="16">
        <f t="shared" si="2"/>
        <v>540000</v>
      </c>
      <c r="H34" s="16">
        <f t="shared" si="3"/>
        <v>450000</v>
      </c>
      <c r="I34" s="16">
        <f t="shared" si="4"/>
        <v>405000</v>
      </c>
      <c r="J34" s="16">
        <f t="shared" si="5"/>
        <v>338000</v>
      </c>
      <c r="K34" s="16">
        <f t="shared" si="6"/>
        <v>305000</v>
      </c>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row>
    <row r="35" ht="15.75" customHeight="1">
      <c r="A35" s="11">
        <v>33.0</v>
      </c>
      <c r="B35" s="12" t="s">
        <v>69</v>
      </c>
      <c r="C35" s="12" t="s">
        <v>70</v>
      </c>
      <c r="D35" s="13">
        <v>9900000.0</v>
      </c>
      <c r="E35" s="14">
        <v>1.0395E7</v>
      </c>
      <c r="F35" s="15">
        <f t="shared" si="1"/>
        <v>5198000</v>
      </c>
      <c r="G35" s="16">
        <f t="shared" si="2"/>
        <v>4679000</v>
      </c>
      <c r="H35" s="16">
        <f t="shared" si="3"/>
        <v>3899000</v>
      </c>
      <c r="I35" s="16">
        <f t="shared" si="4"/>
        <v>3510000</v>
      </c>
      <c r="J35" s="16">
        <f t="shared" si="5"/>
        <v>2925000</v>
      </c>
      <c r="K35" s="16">
        <f t="shared" si="6"/>
        <v>2633000</v>
      </c>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ht="15.75" customHeight="1">
      <c r="A36" s="11">
        <v>34.0</v>
      </c>
      <c r="B36" s="12" t="s">
        <v>71</v>
      </c>
      <c r="C36" s="12" t="s">
        <v>72</v>
      </c>
      <c r="D36" s="13">
        <v>1600000.0</v>
      </c>
      <c r="E36" s="14">
        <v>1700000.0</v>
      </c>
      <c r="F36" s="15">
        <f t="shared" si="1"/>
        <v>850000</v>
      </c>
      <c r="G36" s="16">
        <f t="shared" si="2"/>
        <v>765000</v>
      </c>
      <c r="H36" s="16">
        <f t="shared" si="3"/>
        <v>638000</v>
      </c>
      <c r="I36" s="16">
        <f t="shared" si="4"/>
        <v>575000</v>
      </c>
      <c r="J36" s="16">
        <f t="shared" si="5"/>
        <v>479000</v>
      </c>
      <c r="K36" s="16">
        <f t="shared" si="6"/>
        <v>432000</v>
      </c>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row>
    <row r="37" ht="15.75" customHeight="1">
      <c r="A37" s="11">
        <v>35.0</v>
      </c>
      <c r="B37" s="12" t="s">
        <v>71</v>
      </c>
      <c r="C37" s="12" t="s">
        <v>73</v>
      </c>
      <c r="D37" s="13">
        <v>1100000.0</v>
      </c>
      <c r="E37" s="14">
        <v>1200000.0</v>
      </c>
      <c r="F37" s="15">
        <f t="shared" si="1"/>
        <v>600000</v>
      </c>
      <c r="G37" s="16">
        <f t="shared" si="2"/>
        <v>540000</v>
      </c>
      <c r="H37" s="16">
        <f t="shared" si="3"/>
        <v>450000</v>
      </c>
      <c r="I37" s="16">
        <f t="shared" si="4"/>
        <v>405000</v>
      </c>
      <c r="J37" s="16">
        <f t="shared" si="5"/>
        <v>338000</v>
      </c>
      <c r="K37" s="16">
        <f t="shared" si="6"/>
        <v>305000</v>
      </c>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row>
    <row r="38" ht="15.75" customHeight="1">
      <c r="A38" s="11">
        <v>36.0</v>
      </c>
      <c r="B38" s="12" t="s">
        <v>74</v>
      </c>
      <c r="C38" s="12" t="s">
        <v>75</v>
      </c>
      <c r="D38" s="13">
        <v>1200000.0</v>
      </c>
      <c r="E38" s="14">
        <v>1260000.0</v>
      </c>
      <c r="F38" s="15">
        <f t="shared" si="1"/>
        <v>630000</v>
      </c>
      <c r="G38" s="16">
        <f t="shared" si="2"/>
        <v>567000</v>
      </c>
      <c r="H38" s="16">
        <f t="shared" si="3"/>
        <v>473000</v>
      </c>
      <c r="I38" s="16">
        <f t="shared" si="4"/>
        <v>426000</v>
      </c>
      <c r="J38" s="16">
        <f t="shared" si="5"/>
        <v>355000</v>
      </c>
      <c r="K38" s="16">
        <f t="shared" si="6"/>
        <v>320000</v>
      </c>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row>
    <row r="39" ht="15.75" customHeight="1">
      <c r="A39" s="11">
        <v>37.0</v>
      </c>
      <c r="B39" s="12" t="s">
        <v>76</v>
      </c>
      <c r="C39" s="12" t="s">
        <v>77</v>
      </c>
      <c r="D39" s="13">
        <v>1100000.0</v>
      </c>
      <c r="E39" s="14">
        <v>1700000.0</v>
      </c>
      <c r="F39" s="15">
        <f t="shared" si="1"/>
        <v>850000</v>
      </c>
      <c r="G39" s="16">
        <f t="shared" si="2"/>
        <v>765000</v>
      </c>
      <c r="H39" s="16">
        <f t="shared" si="3"/>
        <v>638000</v>
      </c>
      <c r="I39" s="16">
        <f t="shared" si="4"/>
        <v>575000</v>
      </c>
      <c r="J39" s="16">
        <f t="shared" si="5"/>
        <v>479000</v>
      </c>
      <c r="K39" s="16">
        <f t="shared" si="6"/>
        <v>432000</v>
      </c>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row>
    <row r="40" ht="15.75" customHeight="1">
      <c r="A40" s="11">
        <v>38.0</v>
      </c>
      <c r="B40" s="12" t="s">
        <v>78</v>
      </c>
      <c r="C40" s="12" t="s">
        <v>79</v>
      </c>
      <c r="D40" s="13">
        <v>5500000.0</v>
      </c>
      <c r="E40" s="14">
        <v>5775000.0</v>
      </c>
      <c r="F40" s="15">
        <f t="shared" si="1"/>
        <v>2888000</v>
      </c>
      <c r="G40" s="16">
        <f t="shared" si="2"/>
        <v>2600000</v>
      </c>
      <c r="H40" s="16">
        <f t="shared" si="3"/>
        <v>2166000</v>
      </c>
      <c r="I40" s="16">
        <f t="shared" si="4"/>
        <v>1950000</v>
      </c>
      <c r="J40" s="16">
        <f t="shared" si="5"/>
        <v>1625000</v>
      </c>
      <c r="K40" s="16">
        <f t="shared" si="6"/>
        <v>1463000</v>
      </c>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ht="47.25" customHeight="1">
      <c r="A41" s="11">
        <v>39.0</v>
      </c>
      <c r="B41" s="12" t="s">
        <v>80</v>
      </c>
      <c r="C41" s="12"/>
      <c r="D41" s="13">
        <v>1200000.0</v>
      </c>
      <c r="E41" s="14">
        <v>1260000.0</v>
      </c>
      <c r="F41" s="15">
        <f t="shared" si="1"/>
        <v>630000</v>
      </c>
      <c r="G41" s="16">
        <f t="shared" si="2"/>
        <v>567000</v>
      </c>
      <c r="H41" s="16">
        <f t="shared" si="3"/>
        <v>473000</v>
      </c>
      <c r="I41" s="16">
        <f t="shared" si="4"/>
        <v>426000</v>
      </c>
      <c r="J41" s="16">
        <f t="shared" si="5"/>
        <v>355000</v>
      </c>
      <c r="K41" s="16">
        <f t="shared" si="6"/>
        <v>320000</v>
      </c>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row>
    <row r="42" ht="47.25" customHeight="1">
      <c r="A42" s="11">
        <v>40.0</v>
      </c>
      <c r="B42" s="12" t="s">
        <v>81</v>
      </c>
      <c r="C42" s="12"/>
      <c r="D42" s="13">
        <v>1200000.0</v>
      </c>
      <c r="E42" s="14">
        <v>1260000.0</v>
      </c>
      <c r="F42" s="15">
        <f t="shared" si="1"/>
        <v>630000</v>
      </c>
      <c r="G42" s="16">
        <f t="shared" si="2"/>
        <v>567000</v>
      </c>
      <c r="H42" s="16">
        <f t="shared" si="3"/>
        <v>473000</v>
      </c>
      <c r="I42" s="16">
        <f t="shared" si="4"/>
        <v>426000</v>
      </c>
      <c r="J42" s="16">
        <f t="shared" si="5"/>
        <v>355000</v>
      </c>
      <c r="K42" s="16">
        <f t="shared" si="6"/>
        <v>320000</v>
      </c>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row>
    <row r="43" ht="78.75" customHeight="1">
      <c r="A43" s="11">
        <v>41.0</v>
      </c>
      <c r="B43" s="12" t="s">
        <v>82</v>
      </c>
      <c r="C43" s="12"/>
      <c r="D43" s="13">
        <v>2300000.0</v>
      </c>
      <c r="E43" s="14">
        <v>3000000.0</v>
      </c>
      <c r="F43" s="15">
        <f t="shared" si="1"/>
        <v>1500000</v>
      </c>
      <c r="G43" s="16">
        <f t="shared" si="2"/>
        <v>1350000</v>
      </c>
      <c r="H43" s="16">
        <f t="shared" si="3"/>
        <v>1125000</v>
      </c>
      <c r="I43" s="16">
        <f t="shared" si="4"/>
        <v>1013000</v>
      </c>
      <c r="J43" s="16">
        <f t="shared" si="5"/>
        <v>844000</v>
      </c>
      <c r="K43" s="16">
        <f t="shared" si="6"/>
        <v>760000</v>
      </c>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ht="78.75" customHeight="1">
      <c r="A44" s="11">
        <v>42.0</v>
      </c>
      <c r="B44" s="12" t="s">
        <v>83</v>
      </c>
      <c r="C44" s="12"/>
      <c r="D44" s="13">
        <v>1100000.0</v>
      </c>
      <c r="E44" s="14">
        <v>2000000.0</v>
      </c>
      <c r="F44" s="15">
        <f t="shared" si="1"/>
        <v>1000000</v>
      </c>
      <c r="G44" s="16">
        <f t="shared" si="2"/>
        <v>900000</v>
      </c>
      <c r="H44" s="16">
        <f t="shared" si="3"/>
        <v>750000</v>
      </c>
      <c r="I44" s="16">
        <f t="shared" si="4"/>
        <v>675000</v>
      </c>
      <c r="J44" s="16">
        <f t="shared" si="5"/>
        <v>563000</v>
      </c>
      <c r="K44" s="16">
        <f t="shared" si="6"/>
        <v>507000</v>
      </c>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ht="31.5" customHeight="1">
      <c r="A45" s="11">
        <v>43.0</v>
      </c>
      <c r="B45" s="12" t="s">
        <v>84</v>
      </c>
      <c r="C45" s="12"/>
      <c r="D45" s="13">
        <v>1100000.0</v>
      </c>
      <c r="E45" s="14">
        <v>1155000.0</v>
      </c>
      <c r="F45" s="15">
        <f t="shared" si="1"/>
        <v>578000</v>
      </c>
      <c r="G45" s="16">
        <f t="shared" si="2"/>
        <v>521000</v>
      </c>
      <c r="H45" s="16">
        <f t="shared" si="3"/>
        <v>434000</v>
      </c>
      <c r="I45" s="16">
        <f t="shared" si="4"/>
        <v>391000</v>
      </c>
      <c r="J45" s="16">
        <f t="shared" si="5"/>
        <v>326000</v>
      </c>
      <c r="K45" s="16">
        <f t="shared" si="6"/>
        <v>294000</v>
      </c>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row>
    <row r="46" ht="63.0" customHeight="1">
      <c r="A46" s="11">
        <v>44.0</v>
      </c>
      <c r="B46" s="12" t="s">
        <v>85</v>
      </c>
      <c r="C46" s="12"/>
      <c r="D46" s="13">
        <v>1100000.0</v>
      </c>
      <c r="E46" s="14">
        <v>1155000.0</v>
      </c>
      <c r="F46" s="15">
        <f t="shared" si="1"/>
        <v>578000</v>
      </c>
      <c r="G46" s="16">
        <f t="shared" si="2"/>
        <v>521000</v>
      </c>
      <c r="H46" s="16">
        <f t="shared" si="3"/>
        <v>434000</v>
      </c>
      <c r="I46" s="16">
        <f t="shared" si="4"/>
        <v>391000</v>
      </c>
      <c r="J46" s="16">
        <f t="shared" si="5"/>
        <v>326000</v>
      </c>
      <c r="K46" s="16">
        <f t="shared" si="6"/>
        <v>294000</v>
      </c>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row>
    <row r="47" ht="63.0" customHeight="1">
      <c r="A47" s="11">
        <v>45.0</v>
      </c>
      <c r="B47" s="12" t="s">
        <v>86</v>
      </c>
      <c r="C47" s="12"/>
      <c r="D47" s="13">
        <v>1100000.0</v>
      </c>
      <c r="E47" s="14">
        <v>1155000.0</v>
      </c>
      <c r="F47" s="15">
        <f t="shared" si="1"/>
        <v>578000</v>
      </c>
      <c r="G47" s="16">
        <f t="shared" si="2"/>
        <v>521000</v>
      </c>
      <c r="H47" s="16">
        <f t="shared" si="3"/>
        <v>434000</v>
      </c>
      <c r="I47" s="16">
        <f t="shared" si="4"/>
        <v>391000</v>
      </c>
      <c r="J47" s="16">
        <f t="shared" si="5"/>
        <v>326000</v>
      </c>
      <c r="K47" s="16">
        <f t="shared" si="6"/>
        <v>294000</v>
      </c>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row>
    <row r="48" ht="63.0" customHeight="1">
      <c r="A48" s="11">
        <v>46.0</v>
      </c>
      <c r="B48" s="12" t="s">
        <v>87</v>
      </c>
      <c r="C48" s="12"/>
      <c r="D48" s="13">
        <v>1200000.0</v>
      </c>
      <c r="E48" s="14">
        <v>1260000.0</v>
      </c>
      <c r="F48" s="15">
        <f t="shared" si="1"/>
        <v>630000</v>
      </c>
      <c r="G48" s="16">
        <f t="shared" si="2"/>
        <v>567000</v>
      </c>
      <c r="H48" s="16">
        <f t="shared" si="3"/>
        <v>473000</v>
      </c>
      <c r="I48" s="16">
        <f t="shared" si="4"/>
        <v>426000</v>
      </c>
      <c r="J48" s="16">
        <f t="shared" si="5"/>
        <v>355000</v>
      </c>
      <c r="K48" s="16">
        <f t="shared" si="6"/>
        <v>320000</v>
      </c>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row>
    <row r="49" ht="63.0" customHeight="1">
      <c r="A49" s="11">
        <v>47.0</v>
      </c>
      <c r="B49" s="12" t="s">
        <v>88</v>
      </c>
      <c r="C49" s="12"/>
      <c r="D49" s="13">
        <v>1200000.0</v>
      </c>
      <c r="E49" s="14">
        <v>1260000.0</v>
      </c>
      <c r="F49" s="15">
        <f t="shared" si="1"/>
        <v>630000</v>
      </c>
      <c r="G49" s="16">
        <f t="shared" si="2"/>
        <v>567000</v>
      </c>
      <c r="H49" s="16">
        <f t="shared" si="3"/>
        <v>473000</v>
      </c>
      <c r="I49" s="16">
        <f t="shared" si="4"/>
        <v>426000</v>
      </c>
      <c r="J49" s="16">
        <f t="shared" si="5"/>
        <v>355000</v>
      </c>
      <c r="K49" s="16">
        <f t="shared" si="6"/>
        <v>320000</v>
      </c>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row>
    <row r="50" ht="47.25" customHeight="1">
      <c r="A50" s="11">
        <v>48.0</v>
      </c>
      <c r="B50" s="12" t="s">
        <v>89</v>
      </c>
      <c r="C50" s="12"/>
      <c r="D50" s="13">
        <v>1400000.0</v>
      </c>
      <c r="E50" s="14">
        <v>1470000.0</v>
      </c>
      <c r="F50" s="15">
        <f t="shared" si="1"/>
        <v>735000</v>
      </c>
      <c r="G50" s="16">
        <f t="shared" si="2"/>
        <v>662000</v>
      </c>
      <c r="H50" s="16">
        <f t="shared" si="3"/>
        <v>552000</v>
      </c>
      <c r="I50" s="16">
        <f t="shared" si="4"/>
        <v>497000</v>
      </c>
      <c r="J50" s="16">
        <f t="shared" si="5"/>
        <v>414000</v>
      </c>
      <c r="K50" s="16">
        <f t="shared" si="6"/>
        <v>373000</v>
      </c>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row>
    <row r="51" ht="63.0" customHeight="1">
      <c r="A51" s="11">
        <v>49.0</v>
      </c>
      <c r="B51" s="12" t="s">
        <v>90</v>
      </c>
      <c r="C51" s="12"/>
      <c r="D51" s="13">
        <v>866000.0</v>
      </c>
      <c r="E51" s="14">
        <v>1200000.0</v>
      </c>
      <c r="F51" s="15">
        <f t="shared" si="1"/>
        <v>600000</v>
      </c>
      <c r="G51" s="16">
        <f t="shared" si="2"/>
        <v>540000</v>
      </c>
      <c r="H51" s="16">
        <f t="shared" si="3"/>
        <v>450000</v>
      </c>
      <c r="I51" s="16">
        <f t="shared" si="4"/>
        <v>405000</v>
      </c>
      <c r="J51" s="16">
        <f t="shared" si="5"/>
        <v>338000</v>
      </c>
      <c r="K51" s="16">
        <f t="shared" si="6"/>
        <v>305000</v>
      </c>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row>
    <row r="52" ht="63.0" customHeight="1">
      <c r="A52" s="11">
        <v>50.0</v>
      </c>
      <c r="B52" s="12" t="s">
        <v>91</v>
      </c>
      <c r="C52" s="12"/>
      <c r="D52" s="13">
        <v>1100000.0</v>
      </c>
      <c r="E52" s="14">
        <v>1200000.0</v>
      </c>
      <c r="F52" s="15">
        <f t="shared" si="1"/>
        <v>600000</v>
      </c>
      <c r="G52" s="16">
        <f t="shared" si="2"/>
        <v>540000</v>
      </c>
      <c r="H52" s="16">
        <f t="shared" si="3"/>
        <v>450000</v>
      </c>
      <c r="I52" s="16">
        <f t="shared" si="4"/>
        <v>405000</v>
      </c>
      <c r="J52" s="16">
        <f t="shared" si="5"/>
        <v>338000</v>
      </c>
      <c r="K52" s="16">
        <f t="shared" si="6"/>
        <v>305000</v>
      </c>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row>
    <row r="53" ht="78.75" customHeight="1">
      <c r="A53" s="11">
        <v>51.0</v>
      </c>
      <c r="B53" s="12" t="s">
        <v>92</v>
      </c>
      <c r="C53" s="12"/>
      <c r="D53" s="13">
        <v>1100000.0</v>
      </c>
      <c r="E53" s="14">
        <v>1200000.0</v>
      </c>
      <c r="F53" s="15">
        <f t="shared" si="1"/>
        <v>600000</v>
      </c>
      <c r="G53" s="16">
        <f t="shared" si="2"/>
        <v>540000</v>
      </c>
      <c r="H53" s="16">
        <f t="shared" si="3"/>
        <v>450000</v>
      </c>
      <c r="I53" s="16">
        <f t="shared" si="4"/>
        <v>405000</v>
      </c>
      <c r="J53" s="16">
        <f t="shared" si="5"/>
        <v>338000</v>
      </c>
      <c r="K53" s="16">
        <f t="shared" si="6"/>
        <v>305000</v>
      </c>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row>
    <row r="54" ht="63.0" customHeight="1">
      <c r="A54" s="11">
        <v>52.0</v>
      </c>
      <c r="B54" s="12" t="s">
        <v>93</v>
      </c>
      <c r="C54" s="12"/>
      <c r="D54" s="13">
        <v>1200000.0</v>
      </c>
      <c r="E54" s="14">
        <v>1260000.0</v>
      </c>
      <c r="F54" s="15">
        <f t="shared" si="1"/>
        <v>630000</v>
      </c>
      <c r="G54" s="16">
        <f t="shared" si="2"/>
        <v>567000</v>
      </c>
      <c r="H54" s="16">
        <f t="shared" si="3"/>
        <v>473000</v>
      </c>
      <c r="I54" s="16">
        <f t="shared" si="4"/>
        <v>426000</v>
      </c>
      <c r="J54" s="16">
        <f t="shared" si="5"/>
        <v>355000</v>
      </c>
      <c r="K54" s="16">
        <f t="shared" si="6"/>
        <v>320000</v>
      </c>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row>
    <row r="55" ht="47.25" customHeight="1">
      <c r="A55" s="11">
        <v>53.0</v>
      </c>
      <c r="B55" s="12" t="s">
        <v>94</v>
      </c>
      <c r="C55" s="12"/>
      <c r="D55" s="13">
        <v>1100000.0</v>
      </c>
      <c r="E55" s="14">
        <v>1400000.0</v>
      </c>
      <c r="F55" s="15">
        <f t="shared" si="1"/>
        <v>700000</v>
      </c>
      <c r="G55" s="16">
        <f t="shared" si="2"/>
        <v>630000</v>
      </c>
      <c r="H55" s="16">
        <f t="shared" si="3"/>
        <v>525000</v>
      </c>
      <c r="I55" s="16">
        <f t="shared" si="4"/>
        <v>473000</v>
      </c>
      <c r="J55" s="16">
        <f t="shared" si="5"/>
        <v>394000</v>
      </c>
      <c r="K55" s="16">
        <f t="shared" si="6"/>
        <v>355000</v>
      </c>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row>
    <row r="56" ht="78.75" customHeight="1">
      <c r="A56" s="11">
        <v>54.0</v>
      </c>
      <c r="B56" s="12" t="s">
        <v>95</v>
      </c>
      <c r="C56" s="12"/>
      <c r="D56" s="13">
        <v>1300000.0</v>
      </c>
      <c r="E56" s="14">
        <v>1365000.0</v>
      </c>
      <c r="F56" s="15">
        <f t="shared" si="1"/>
        <v>683000</v>
      </c>
      <c r="G56" s="16">
        <f t="shared" si="2"/>
        <v>615000</v>
      </c>
      <c r="H56" s="16">
        <f t="shared" si="3"/>
        <v>513000</v>
      </c>
      <c r="I56" s="16">
        <f t="shared" si="4"/>
        <v>462000</v>
      </c>
      <c r="J56" s="16">
        <f t="shared" si="5"/>
        <v>385000</v>
      </c>
      <c r="K56" s="16">
        <f t="shared" si="6"/>
        <v>347000</v>
      </c>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row>
    <row r="57" ht="47.25" customHeight="1">
      <c r="A57" s="11">
        <v>55.0</v>
      </c>
      <c r="B57" s="12" t="s">
        <v>96</v>
      </c>
      <c r="C57" s="12"/>
      <c r="D57" s="13">
        <v>1100000.0</v>
      </c>
      <c r="E57" s="14">
        <v>1155000.0</v>
      </c>
      <c r="F57" s="15">
        <f t="shared" si="1"/>
        <v>578000</v>
      </c>
      <c r="G57" s="16">
        <f t="shared" si="2"/>
        <v>521000</v>
      </c>
      <c r="H57" s="16">
        <f t="shared" si="3"/>
        <v>434000</v>
      </c>
      <c r="I57" s="16">
        <f t="shared" si="4"/>
        <v>391000</v>
      </c>
      <c r="J57" s="16">
        <f t="shared" si="5"/>
        <v>326000</v>
      </c>
      <c r="K57" s="16">
        <f t="shared" si="6"/>
        <v>294000</v>
      </c>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row>
    <row r="58" ht="47.25" customHeight="1">
      <c r="A58" s="11">
        <v>56.0</v>
      </c>
      <c r="B58" s="12" t="s">
        <v>97</v>
      </c>
      <c r="C58" s="12"/>
      <c r="D58" s="13">
        <v>1100000.0</v>
      </c>
      <c r="E58" s="14">
        <v>1155000.0</v>
      </c>
      <c r="F58" s="15">
        <f t="shared" si="1"/>
        <v>578000</v>
      </c>
      <c r="G58" s="16">
        <f t="shared" si="2"/>
        <v>521000</v>
      </c>
      <c r="H58" s="16">
        <f t="shared" si="3"/>
        <v>434000</v>
      </c>
      <c r="I58" s="16">
        <f t="shared" si="4"/>
        <v>391000</v>
      </c>
      <c r="J58" s="16">
        <f t="shared" si="5"/>
        <v>326000</v>
      </c>
      <c r="K58" s="16">
        <f t="shared" si="6"/>
        <v>294000</v>
      </c>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row>
    <row r="59" ht="63.0" customHeight="1">
      <c r="A59" s="11">
        <v>57.0</v>
      </c>
      <c r="B59" s="12" t="s">
        <v>98</v>
      </c>
      <c r="C59" s="12"/>
      <c r="D59" s="13">
        <v>1400000.0</v>
      </c>
      <c r="E59" s="14">
        <v>1470000.0</v>
      </c>
      <c r="F59" s="15">
        <f t="shared" si="1"/>
        <v>735000</v>
      </c>
      <c r="G59" s="16">
        <f t="shared" si="2"/>
        <v>662000</v>
      </c>
      <c r="H59" s="16">
        <f t="shared" si="3"/>
        <v>552000</v>
      </c>
      <c r="I59" s="16">
        <f t="shared" si="4"/>
        <v>497000</v>
      </c>
      <c r="J59" s="16">
        <f t="shared" si="5"/>
        <v>414000</v>
      </c>
      <c r="K59" s="16">
        <f t="shared" si="6"/>
        <v>373000</v>
      </c>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row>
    <row r="60" ht="78.75" customHeight="1">
      <c r="A60" s="11">
        <v>58.0</v>
      </c>
      <c r="B60" s="12" t="s">
        <v>99</v>
      </c>
      <c r="C60" s="12"/>
      <c r="D60" s="13">
        <v>1100000.0</v>
      </c>
      <c r="E60" s="14">
        <v>1155000.0</v>
      </c>
      <c r="F60" s="15">
        <f t="shared" si="1"/>
        <v>578000</v>
      </c>
      <c r="G60" s="16">
        <f t="shared" si="2"/>
        <v>521000</v>
      </c>
      <c r="H60" s="16">
        <f t="shared" si="3"/>
        <v>434000</v>
      </c>
      <c r="I60" s="16">
        <f t="shared" si="4"/>
        <v>391000</v>
      </c>
      <c r="J60" s="16">
        <f t="shared" si="5"/>
        <v>326000</v>
      </c>
      <c r="K60" s="16">
        <f t="shared" si="6"/>
        <v>294000</v>
      </c>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row>
    <row r="61" ht="78.75" customHeight="1">
      <c r="A61" s="11">
        <v>59.0</v>
      </c>
      <c r="B61" s="12" t="s">
        <v>100</v>
      </c>
      <c r="C61" s="12"/>
      <c r="D61" s="13">
        <v>1600000.0</v>
      </c>
      <c r="E61" s="14">
        <v>1680000.0</v>
      </c>
      <c r="F61" s="15">
        <f t="shared" si="1"/>
        <v>840000</v>
      </c>
      <c r="G61" s="16">
        <f t="shared" si="2"/>
        <v>756000</v>
      </c>
      <c r="H61" s="16">
        <f t="shared" si="3"/>
        <v>630000</v>
      </c>
      <c r="I61" s="16">
        <f t="shared" si="4"/>
        <v>567000</v>
      </c>
      <c r="J61" s="16">
        <f t="shared" si="5"/>
        <v>473000</v>
      </c>
      <c r="K61" s="16">
        <f t="shared" si="6"/>
        <v>426000</v>
      </c>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row>
    <row r="62" ht="63.0" customHeight="1">
      <c r="A62" s="11">
        <v>60.0</v>
      </c>
      <c r="B62" s="12" t="s">
        <v>101</v>
      </c>
      <c r="C62" s="12"/>
      <c r="D62" s="13">
        <v>1800000.0</v>
      </c>
      <c r="E62" s="14">
        <v>1890000.0</v>
      </c>
      <c r="F62" s="15">
        <f t="shared" si="1"/>
        <v>945000</v>
      </c>
      <c r="G62" s="16">
        <f t="shared" si="2"/>
        <v>851000</v>
      </c>
      <c r="H62" s="16">
        <f t="shared" si="3"/>
        <v>709000</v>
      </c>
      <c r="I62" s="16">
        <f t="shared" si="4"/>
        <v>639000</v>
      </c>
      <c r="J62" s="16">
        <f t="shared" si="5"/>
        <v>532000</v>
      </c>
      <c r="K62" s="16">
        <f t="shared" si="6"/>
        <v>479000</v>
      </c>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row>
    <row r="63" ht="78.75" customHeight="1">
      <c r="A63" s="11">
        <v>61.0</v>
      </c>
      <c r="B63" s="12" t="s">
        <v>102</v>
      </c>
      <c r="C63" s="12"/>
      <c r="D63" s="13">
        <v>1600000.0</v>
      </c>
      <c r="E63" s="14">
        <v>1680000.0</v>
      </c>
      <c r="F63" s="15">
        <f t="shared" si="1"/>
        <v>840000</v>
      </c>
      <c r="G63" s="16">
        <f t="shared" si="2"/>
        <v>756000</v>
      </c>
      <c r="H63" s="16">
        <f t="shared" si="3"/>
        <v>630000</v>
      </c>
      <c r="I63" s="16">
        <f t="shared" si="4"/>
        <v>567000</v>
      </c>
      <c r="J63" s="16">
        <f t="shared" si="5"/>
        <v>473000</v>
      </c>
      <c r="K63" s="16">
        <f t="shared" si="6"/>
        <v>426000</v>
      </c>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row>
    <row r="64" ht="63.0" customHeight="1">
      <c r="A64" s="11">
        <v>62.0</v>
      </c>
      <c r="B64" s="12" t="s">
        <v>103</v>
      </c>
      <c r="C64" s="12"/>
      <c r="D64" s="13">
        <v>1200000.0</v>
      </c>
      <c r="E64" s="14">
        <v>1260000.0</v>
      </c>
      <c r="F64" s="15">
        <f t="shared" si="1"/>
        <v>630000</v>
      </c>
      <c r="G64" s="16">
        <f t="shared" si="2"/>
        <v>567000</v>
      </c>
      <c r="H64" s="16">
        <f t="shared" si="3"/>
        <v>473000</v>
      </c>
      <c r="I64" s="16">
        <f t="shared" si="4"/>
        <v>426000</v>
      </c>
      <c r="J64" s="16">
        <f t="shared" si="5"/>
        <v>355000</v>
      </c>
      <c r="K64" s="16">
        <f t="shared" si="6"/>
        <v>320000</v>
      </c>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row>
    <row r="65" ht="63.0" customHeight="1">
      <c r="A65" s="11">
        <v>63.0</v>
      </c>
      <c r="B65" s="12" t="s">
        <v>104</v>
      </c>
      <c r="C65" s="12"/>
      <c r="D65" s="13">
        <v>1200000.0</v>
      </c>
      <c r="E65" s="14">
        <v>1260000.0</v>
      </c>
      <c r="F65" s="15">
        <f t="shared" si="1"/>
        <v>630000</v>
      </c>
      <c r="G65" s="16">
        <f t="shared" si="2"/>
        <v>567000</v>
      </c>
      <c r="H65" s="16">
        <f t="shared" si="3"/>
        <v>473000</v>
      </c>
      <c r="I65" s="16">
        <f t="shared" si="4"/>
        <v>426000</v>
      </c>
      <c r="J65" s="16">
        <f t="shared" si="5"/>
        <v>355000</v>
      </c>
      <c r="K65" s="16">
        <f t="shared" si="6"/>
        <v>320000</v>
      </c>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row>
    <row r="66" ht="78.75" customHeight="1">
      <c r="A66" s="11">
        <v>64.0</v>
      </c>
      <c r="B66" s="12" t="s">
        <v>105</v>
      </c>
      <c r="C66" s="12"/>
      <c r="D66" s="13">
        <v>2200000.0</v>
      </c>
      <c r="E66" s="14">
        <v>2310000.0</v>
      </c>
      <c r="F66" s="15">
        <f t="shared" si="1"/>
        <v>1155000</v>
      </c>
      <c r="G66" s="16">
        <f t="shared" si="2"/>
        <v>1040000</v>
      </c>
      <c r="H66" s="16">
        <f t="shared" si="3"/>
        <v>867000</v>
      </c>
      <c r="I66" s="16">
        <f t="shared" si="4"/>
        <v>781000</v>
      </c>
      <c r="J66" s="16">
        <f t="shared" si="5"/>
        <v>651000</v>
      </c>
      <c r="K66" s="16">
        <f t="shared" si="6"/>
        <v>586000</v>
      </c>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row>
    <row r="67" ht="63.0" customHeight="1">
      <c r="A67" s="11">
        <v>65.0</v>
      </c>
      <c r="B67" s="12" t="s">
        <v>106</v>
      </c>
      <c r="C67" s="12"/>
      <c r="D67" s="13">
        <v>1100000.0</v>
      </c>
      <c r="E67" s="14">
        <v>1155000.0</v>
      </c>
      <c r="F67" s="15">
        <f t="shared" si="1"/>
        <v>578000</v>
      </c>
      <c r="G67" s="16">
        <f t="shared" si="2"/>
        <v>521000</v>
      </c>
      <c r="H67" s="16">
        <f t="shared" si="3"/>
        <v>434000</v>
      </c>
      <c r="I67" s="16">
        <f t="shared" si="4"/>
        <v>391000</v>
      </c>
      <c r="J67" s="16">
        <f t="shared" si="5"/>
        <v>326000</v>
      </c>
      <c r="K67" s="16">
        <f t="shared" si="6"/>
        <v>294000</v>
      </c>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row>
    <row r="68" ht="78.75" customHeight="1">
      <c r="A68" s="11">
        <v>66.0</v>
      </c>
      <c r="B68" s="12" t="s">
        <v>107</v>
      </c>
      <c r="C68" s="12"/>
      <c r="D68" s="13">
        <v>2400000.0</v>
      </c>
      <c r="E68" s="14">
        <v>2520000.0</v>
      </c>
      <c r="F68" s="15">
        <f t="shared" si="1"/>
        <v>1260000</v>
      </c>
      <c r="G68" s="16">
        <f t="shared" si="2"/>
        <v>1134000</v>
      </c>
      <c r="H68" s="16">
        <f t="shared" si="3"/>
        <v>945000</v>
      </c>
      <c r="I68" s="16">
        <f t="shared" si="4"/>
        <v>851000</v>
      </c>
      <c r="J68" s="16">
        <f t="shared" si="5"/>
        <v>709000</v>
      </c>
      <c r="K68" s="16">
        <f t="shared" si="6"/>
        <v>639000</v>
      </c>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row>
    <row r="69" ht="78.75" customHeight="1">
      <c r="A69" s="11">
        <v>67.0</v>
      </c>
      <c r="B69" s="12" t="s">
        <v>108</v>
      </c>
      <c r="C69" s="12"/>
      <c r="D69" s="13">
        <v>1100000.0</v>
      </c>
      <c r="E69" s="14">
        <v>1500000.0</v>
      </c>
      <c r="F69" s="15">
        <f t="shared" si="1"/>
        <v>750000</v>
      </c>
      <c r="G69" s="16">
        <f t="shared" si="2"/>
        <v>675000</v>
      </c>
      <c r="H69" s="16">
        <f t="shared" si="3"/>
        <v>563000</v>
      </c>
      <c r="I69" s="16">
        <f t="shared" si="4"/>
        <v>507000</v>
      </c>
      <c r="J69" s="16">
        <f t="shared" si="5"/>
        <v>423000</v>
      </c>
      <c r="K69" s="16">
        <f t="shared" si="6"/>
        <v>381000</v>
      </c>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row>
    <row r="70" ht="78.75" customHeight="1">
      <c r="A70" s="11">
        <v>68.0</v>
      </c>
      <c r="B70" s="12" t="s">
        <v>109</v>
      </c>
      <c r="C70" s="12"/>
      <c r="D70" s="13">
        <v>1100000.0</v>
      </c>
      <c r="E70" s="14">
        <v>1400000.0</v>
      </c>
      <c r="F70" s="15">
        <f t="shared" si="1"/>
        <v>700000</v>
      </c>
      <c r="G70" s="16">
        <f t="shared" si="2"/>
        <v>630000</v>
      </c>
      <c r="H70" s="16">
        <f t="shared" si="3"/>
        <v>525000</v>
      </c>
      <c r="I70" s="16">
        <f t="shared" si="4"/>
        <v>473000</v>
      </c>
      <c r="J70" s="16">
        <f t="shared" si="5"/>
        <v>394000</v>
      </c>
      <c r="K70" s="16">
        <f t="shared" si="6"/>
        <v>355000</v>
      </c>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row>
    <row r="71" ht="78.75" customHeight="1">
      <c r="A71" s="11">
        <v>69.0</v>
      </c>
      <c r="B71" s="12" t="s">
        <v>110</v>
      </c>
      <c r="C71" s="12"/>
      <c r="D71" s="13">
        <v>936000.0</v>
      </c>
      <c r="E71" s="14">
        <v>1100000.0</v>
      </c>
      <c r="F71" s="15">
        <f t="shared" si="1"/>
        <v>550000</v>
      </c>
      <c r="G71" s="16">
        <f t="shared" si="2"/>
        <v>495000</v>
      </c>
      <c r="H71" s="16">
        <f t="shared" si="3"/>
        <v>413000</v>
      </c>
      <c r="I71" s="16">
        <f t="shared" si="4"/>
        <v>372000</v>
      </c>
      <c r="J71" s="16">
        <f t="shared" si="5"/>
        <v>310000</v>
      </c>
      <c r="K71" s="16">
        <f t="shared" si="6"/>
        <v>279000</v>
      </c>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row>
    <row r="72" ht="63.0" customHeight="1">
      <c r="A72" s="11">
        <v>70.0</v>
      </c>
      <c r="B72" s="12" t="s">
        <v>111</v>
      </c>
      <c r="C72" s="12"/>
      <c r="D72" s="13">
        <v>3500000.0</v>
      </c>
      <c r="E72" s="14">
        <v>3675000.0</v>
      </c>
      <c r="F72" s="15">
        <f t="shared" si="1"/>
        <v>1838000</v>
      </c>
      <c r="G72" s="16">
        <f t="shared" si="2"/>
        <v>1655000</v>
      </c>
      <c r="H72" s="16">
        <f t="shared" si="3"/>
        <v>1379000</v>
      </c>
      <c r="I72" s="16">
        <f t="shared" si="4"/>
        <v>1242000</v>
      </c>
      <c r="J72" s="16">
        <f t="shared" si="5"/>
        <v>1035000</v>
      </c>
      <c r="K72" s="16">
        <f t="shared" si="6"/>
        <v>932000</v>
      </c>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row>
    <row r="73" ht="63.0" customHeight="1">
      <c r="A73" s="11">
        <v>71.0</v>
      </c>
      <c r="B73" s="12" t="s">
        <v>112</v>
      </c>
      <c r="C73" s="12"/>
      <c r="D73" s="13">
        <v>1100000.0</v>
      </c>
      <c r="E73" s="14">
        <v>1155000.0</v>
      </c>
      <c r="F73" s="15">
        <f t="shared" si="1"/>
        <v>578000</v>
      </c>
      <c r="G73" s="16">
        <f t="shared" si="2"/>
        <v>521000</v>
      </c>
      <c r="H73" s="16">
        <f t="shared" si="3"/>
        <v>434000</v>
      </c>
      <c r="I73" s="16">
        <f t="shared" si="4"/>
        <v>391000</v>
      </c>
      <c r="J73" s="16">
        <f t="shared" si="5"/>
        <v>326000</v>
      </c>
      <c r="K73" s="16">
        <f t="shared" si="6"/>
        <v>294000</v>
      </c>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row>
    <row r="74" ht="63.0" customHeight="1">
      <c r="A74" s="11">
        <v>72.0</v>
      </c>
      <c r="B74" s="12" t="s">
        <v>113</v>
      </c>
      <c r="C74" s="12"/>
      <c r="D74" s="13">
        <v>1100000.0</v>
      </c>
      <c r="E74" s="14">
        <v>1155000.0</v>
      </c>
      <c r="F74" s="15">
        <f t="shared" si="1"/>
        <v>578000</v>
      </c>
      <c r="G74" s="16">
        <f t="shared" si="2"/>
        <v>521000</v>
      </c>
      <c r="H74" s="16">
        <f t="shared" si="3"/>
        <v>434000</v>
      </c>
      <c r="I74" s="16">
        <f t="shared" si="4"/>
        <v>391000</v>
      </c>
      <c r="J74" s="16">
        <f t="shared" si="5"/>
        <v>326000</v>
      </c>
      <c r="K74" s="16">
        <f t="shared" si="6"/>
        <v>294000</v>
      </c>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row>
    <row r="75" ht="63.0" customHeight="1">
      <c r="A75" s="11">
        <v>73.0</v>
      </c>
      <c r="B75" s="12" t="s">
        <v>114</v>
      </c>
      <c r="C75" s="12"/>
      <c r="D75" s="13">
        <v>1100000.0</v>
      </c>
      <c r="E75" s="14">
        <v>1155000.0</v>
      </c>
      <c r="F75" s="15">
        <f t="shared" si="1"/>
        <v>578000</v>
      </c>
      <c r="G75" s="16">
        <f t="shared" si="2"/>
        <v>521000</v>
      </c>
      <c r="H75" s="16">
        <f t="shared" si="3"/>
        <v>434000</v>
      </c>
      <c r="I75" s="16">
        <f t="shared" si="4"/>
        <v>391000</v>
      </c>
      <c r="J75" s="16">
        <f t="shared" si="5"/>
        <v>326000</v>
      </c>
      <c r="K75" s="16">
        <f t="shared" si="6"/>
        <v>294000</v>
      </c>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row>
    <row r="76" ht="47.25" customHeight="1">
      <c r="A76" s="11">
        <v>74.0</v>
      </c>
      <c r="B76" s="12" t="s">
        <v>115</v>
      </c>
      <c r="C76" s="12"/>
      <c r="D76" s="13">
        <v>0.0</v>
      </c>
      <c r="E76" s="14">
        <v>1200000.0</v>
      </c>
      <c r="F76" s="15">
        <f t="shared" si="1"/>
        <v>600000</v>
      </c>
      <c r="G76" s="16">
        <f t="shared" si="2"/>
        <v>540000</v>
      </c>
      <c r="H76" s="16">
        <f t="shared" si="3"/>
        <v>450000</v>
      </c>
      <c r="I76" s="16">
        <f t="shared" si="4"/>
        <v>405000</v>
      </c>
      <c r="J76" s="16">
        <f t="shared" si="5"/>
        <v>338000</v>
      </c>
      <c r="K76" s="16">
        <f t="shared" si="6"/>
        <v>305000</v>
      </c>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row>
    <row r="77" ht="63.0" customHeight="1">
      <c r="A77" s="11">
        <v>75.0</v>
      </c>
      <c r="B77" s="12" t="s">
        <v>116</v>
      </c>
      <c r="C77" s="12"/>
      <c r="D77" s="13">
        <v>1100000.0</v>
      </c>
      <c r="E77" s="14">
        <v>1200000.0</v>
      </c>
      <c r="F77" s="15">
        <f t="shared" si="1"/>
        <v>600000</v>
      </c>
      <c r="G77" s="16">
        <f t="shared" si="2"/>
        <v>540000</v>
      </c>
      <c r="H77" s="16">
        <f t="shared" si="3"/>
        <v>450000</v>
      </c>
      <c r="I77" s="16">
        <f t="shared" si="4"/>
        <v>405000</v>
      </c>
      <c r="J77" s="16">
        <f t="shared" si="5"/>
        <v>338000</v>
      </c>
      <c r="K77" s="16">
        <f t="shared" si="6"/>
        <v>305000</v>
      </c>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row>
    <row r="78" ht="78.75" customHeight="1">
      <c r="A78" s="11">
        <v>76.0</v>
      </c>
      <c r="B78" s="12" t="s">
        <v>117</v>
      </c>
      <c r="C78" s="12"/>
      <c r="D78" s="13">
        <v>1100000.0</v>
      </c>
      <c r="E78" s="14">
        <v>1200000.0</v>
      </c>
      <c r="F78" s="15">
        <f t="shared" si="1"/>
        <v>600000</v>
      </c>
      <c r="G78" s="16">
        <f t="shared" si="2"/>
        <v>540000</v>
      </c>
      <c r="H78" s="16">
        <f t="shared" si="3"/>
        <v>450000</v>
      </c>
      <c r="I78" s="16">
        <f t="shared" si="4"/>
        <v>405000</v>
      </c>
      <c r="J78" s="16">
        <f t="shared" si="5"/>
        <v>338000</v>
      </c>
      <c r="K78" s="16">
        <f t="shared" si="6"/>
        <v>305000</v>
      </c>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row>
    <row r="79" ht="47.25" customHeight="1">
      <c r="A79" s="11">
        <v>77.0</v>
      </c>
      <c r="B79" s="12" t="s">
        <v>118</v>
      </c>
      <c r="C79" s="12"/>
      <c r="D79" s="13">
        <v>1300000.0</v>
      </c>
      <c r="E79" s="14">
        <v>1365000.0</v>
      </c>
      <c r="F79" s="15">
        <f t="shared" si="1"/>
        <v>683000</v>
      </c>
      <c r="G79" s="16">
        <f t="shared" si="2"/>
        <v>615000</v>
      </c>
      <c r="H79" s="16">
        <f t="shared" si="3"/>
        <v>513000</v>
      </c>
      <c r="I79" s="16">
        <f t="shared" si="4"/>
        <v>462000</v>
      </c>
      <c r="J79" s="16">
        <f t="shared" si="5"/>
        <v>385000</v>
      </c>
      <c r="K79" s="16">
        <f t="shared" si="6"/>
        <v>347000</v>
      </c>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row>
    <row r="80" ht="63.0" customHeight="1">
      <c r="A80" s="11">
        <v>78.0</v>
      </c>
      <c r="B80" s="12" t="s">
        <v>119</v>
      </c>
      <c r="C80" s="12"/>
      <c r="D80" s="13">
        <v>1300000.0</v>
      </c>
      <c r="E80" s="14">
        <v>1365000.0</v>
      </c>
      <c r="F80" s="15">
        <f t="shared" si="1"/>
        <v>683000</v>
      </c>
      <c r="G80" s="16">
        <f t="shared" si="2"/>
        <v>615000</v>
      </c>
      <c r="H80" s="16">
        <f t="shared" si="3"/>
        <v>513000</v>
      </c>
      <c r="I80" s="16">
        <f t="shared" si="4"/>
        <v>462000</v>
      </c>
      <c r="J80" s="16">
        <f t="shared" si="5"/>
        <v>385000</v>
      </c>
      <c r="K80" s="16">
        <f t="shared" si="6"/>
        <v>347000</v>
      </c>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row>
    <row r="81" ht="31.5" customHeight="1">
      <c r="A81" s="11">
        <v>79.0</v>
      </c>
      <c r="B81" s="12" t="s">
        <v>120</v>
      </c>
      <c r="C81" s="12"/>
      <c r="D81" s="13">
        <v>1200000.0</v>
      </c>
      <c r="E81" s="14">
        <v>1500000.0</v>
      </c>
      <c r="F81" s="15">
        <f t="shared" si="1"/>
        <v>750000</v>
      </c>
      <c r="G81" s="16">
        <f t="shared" si="2"/>
        <v>675000</v>
      </c>
      <c r="H81" s="16">
        <f t="shared" si="3"/>
        <v>563000</v>
      </c>
      <c r="I81" s="16">
        <f t="shared" si="4"/>
        <v>507000</v>
      </c>
      <c r="J81" s="16">
        <f t="shared" si="5"/>
        <v>423000</v>
      </c>
      <c r="K81" s="16">
        <f t="shared" si="6"/>
        <v>381000</v>
      </c>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row>
    <row r="82" ht="78.75" customHeight="1">
      <c r="A82" s="11">
        <v>80.0</v>
      </c>
      <c r="B82" s="12" t="s">
        <v>121</v>
      </c>
      <c r="C82" s="12"/>
      <c r="D82" s="13">
        <v>1200000.0</v>
      </c>
      <c r="E82" s="14">
        <v>1260000.0</v>
      </c>
      <c r="F82" s="15">
        <f t="shared" si="1"/>
        <v>630000</v>
      </c>
      <c r="G82" s="16">
        <f t="shared" si="2"/>
        <v>567000</v>
      </c>
      <c r="H82" s="16">
        <f t="shared" si="3"/>
        <v>473000</v>
      </c>
      <c r="I82" s="16">
        <f t="shared" si="4"/>
        <v>426000</v>
      </c>
      <c r="J82" s="16">
        <f t="shared" si="5"/>
        <v>355000</v>
      </c>
      <c r="K82" s="16">
        <f t="shared" si="6"/>
        <v>320000</v>
      </c>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row>
    <row r="83" ht="78.75" customHeight="1">
      <c r="A83" s="11">
        <v>81.0</v>
      </c>
      <c r="B83" s="12" t="s">
        <v>122</v>
      </c>
      <c r="C83" s="12"/>
      <c r="D83" s="13">
        <v>1200000.0</v>
      </c>
      <c r="E83" s="14">
        <v>1260000.0</v>
      </c>
      <c r="F83" s="15">
        <f t="shared" si="1"/>
        <v>630000</v>
      </c>
      <c r="G83" s="16">
        <f t="shared" si="2"/>
        <v>567000</v>
      </c>
      <c r="H83" s="16">
        <f t="shared" si="3"/>
        <v>473000</v>
      </c>
      <c r="I83" s="16">
        <f t="shared" si="4"/>
        <v>426000</v>
      </c>
      <c r="J83" s="16">
        <f t="shared" si="5"/>
        <v>355000</v>
      </c>
      <c r="K83" s="16">
        <f t="shared" si="6"/>
        <v>320000</v>
      </c>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row>
    <row r="84" ht="63.0" customHeight="1">
      <c r="A84" s="11">
        <v>82.0</v>
      </c>
      <c r="B84" s="12" t="s">
        <v>123</v>
      </c>
      <c r="C84" s="12"/>
      <c r="D84" s="13">
        <v>810000.0</v>
      </c>
      <c r="E84" s="14">
        <v>1200000.0</v>
      </c>
      <c r="F84" s="15">
        <f t="shared" si="1"/>
        <v>600000</v>
      </c>
      <c r="G84" s="16">
        <f t="shared" si="2"/>
        <v>540000</v>
      </c>
      <c r="H84" s="16">
        <f t="shared" si="3"/>
        <v>450000</v>
      </c>
      <c r="I84" s="16">
        <f t="shared" si="4"/>
        <v>405000</v>
      </c>
      <c r="J84" s="16">
        <f t="shared" si="5"/>
        <v>338000</v>
      </c>
      <c r="K84" s="16">
        <f t="shared" si="6"/>
        <v>305000</v>
      </c>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row>
    <row r="85" ht="78.75" customHeight="1">
      <c r="A85" s="11">
        <v>83.0</v>
      </c>
      <c r="B85" s="12" t="s">
        <v>124</v>
      </c>
      <c r="C85" s="12"/>
      <c r="D85" s="13">
        <v>810000.0</v>
      </c>
      <c r="E85" s="14">
        <v>1200000.0</v>
      </c>
      <c r="F85" s="15">
        <f t="shared" si="1"/>
        <v>600000</v>
      </c>
      <c r="G85" s="16">
        <f t="shared" si="2"/>
        <v>540000</v>
      </c>
      <c r="H85" s="16">
        <f t="shared" si="3"/>
        <v>450000</v>
      </c>
      <c r="I85" s="16">
        <f t="shared" si="4"/>
        <v>405000</v>
      </c>
      <c r="J85" s="16">
        <f t="shared" si="5"/>
        <v>338000</v>
      </c>
      <c r="K85" s="16">
        <f t="shared" si="6"/>
        <v>305000</v>
      </c>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row>
    <row r="86" ht="63.0" customHeight="1">
      <c r="A86" s="11">
        <v>84.0</v>
      </c>
      <c r="B86" s="12" t="s">
        <v>125</v>
      </c>
      <c r="C86" s="12"/>
      <c r="D86" s="13">
        <v>2000000.0</v>
      </c>
      <c r="E86" s="14">
        <v>2100000.0</v>
      </c>
      <c r="F86" s="15">
        <f t="shared" si="1"/>
        <v>1050000</v>
      </c>
      <c r="G86" s="16">
        <f t="shared" si="2"/>
        <v>945000</v>
      </c>
      <c r="H86" s="16">
        <f t="shared" si="3"/>
        <v>788000</v>
      </c>
      <c r="I86" s="16">
        <f t="shared" si="4"/>
        <v>710000</v>
      </c>
      <c r="J86" s="16">
        <f t="shared" si="5"/>
        <v>591000</v>
      </c>
      <c r="K86" s="16">
        <f t="shared" si="6"/>
        <v>532000</v>
      </c>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row>
    <row r="87" ht="78.75" customHeight="1">
      <c r="A87" s="11">
        <v>85.0</v>
      </c>
      <c r="B87" s="12" t="s">
        <v>126</v>
      </c>
      <c r="C87" s="12"/>
      <c r="D87" s="13">
        <v>2000000.0</v>
      </c>
      <c r="E87" s="14">
        <v>2100000.0</v>
      </c>
      <c r="F87" s="15">
        <f t="shared" si="1"/>
        <v>1050000</v>
      </c>
      <c r="G87" s="16">
        <f t="shared" si="2"/>
        <v>945000</v>
      </c>
      <c r="H87" s="16">
        <f t="shared" si="3"/>
        <v>788000</v>
      </c>
      <c r="I87" s="16">
        <f t="shared" si="4"/>
        <v>710000</v>
      </c>
      <c r="J87" s="16">
        <f t="shared" si="5"/>
        <v>591000</v>
      </c>
      <c r="K87" s="16">
        <f t="shared" si="6"/>
        <v>532000</v>
      </c>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row>
    <row r="88" ht="78.75" customHeight="1">
      <c r="A88" s="11">
        <v>86.0</v>
      </c>
      <c r="B88" s="12" t="s">
        <v>127</v>
      </c>
      <c r="C88" s="12"/>
      <c r="D88" s="13">
        <v>4000000.0</v>
      </c>
      <c r="E88" s="14">
        <v>4200000.0</v>
      </c>
      <c r="F88" s="15">
        <f t="shared" si="1"/>
        <v>2100000</v>
      </c>
      <c r="G88" s="16">
        <f t="shared" si="2"/>
        <v>1890000</v>
      </c>
      <c r="H88" s="16">
        <f t="shared" si="3"/>
        <v>1575000</v>
      </c>
      <c r="I88" s="16">
        <f t="shared" si="4"/>
        <v>1418000</v>
      </c>
      <c r="J88" s="16">
        <f t="shared" si="5"/>
        <v>1182000</v>
      </c>
      <c r="K88" s="16">
        <f t="shared" si="6"/>
        <v>1064000</v>
      </c>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row>
    <row r="89" ht="47.25" customHeight="1">
      <c r="A89" s="11">
        <v>87.0</v>
      </c>
      <c r="B89" s="12" t="s">
        <v>128</v>
      </c>
      <c r="C89" s="12"/>
      <c r="D89" s="13">
        <v>4000000.0</v>
      </c>
      <c r="E89" s="14">
        <v>4200000.0</v>
      </c>
      <c r="F89" s="15">
        <f t="shared" si="1"/>
        <v>2100000</v>
      </c>
      <c r="G89" s="16">
        <f t="shared" si="2"/>
        <v>1890000</v>
      </c>
      <c r="H89" s="16">
        <f t="shared" si="3"/>
        <v>1575000</v>
      </c>
      <c r="I89" s="16">
        <f t="shared" si="4"/>
        <v>1418000</v>
      </c>
      <c r="J89" s="16">
        <f t="shared" si="5"/>
        <v>1182000</v>
      </c>
      <c r="K89" s="16">
        <f t="shared" si="6"/>
        <v>1064000</v>
      </c>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row>
    <row r="90" ht="31.5" customHeight="1">
      <c r="A90" s="11">
        <v>88.0</v>
      </c>
      <c r="B90" s="12" t="s">
        <v>129</v>
      </c>
      <c r="C90" s="12"/>
      <c r="D90" s="13">
        <v>2000000.0</v>
      </c>
      <c r="E90" s="14">
        <v>2100000.0</v>
      </c>
      <c r="F90" s="15">
        <f t="shared" si="1"/>
        <v>1050000</v>
      </c>
      <c r="G90" s="16">
        <f t="shared" si="2"/>
        <v>945000</v>
      </c>
      <c r="H90" s="16">
        <f t="shared" si="3"/>
        <v>788000</v>
      </c>
      <c r="I90" s="16">
        <f t="shared" si="4"/>
        <v>710000</v>
      </c>
      <c r="J90" s="16">
        <f t="shared" si="5"/>
        <v>591000</v>
      </c>
      <c r="K90" s="16">
        <f t="shared" si="6"/>
        <v>532000</v>
      </c>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row>
    <row r="91" ht="15.75" customHeight="1">
      <c r="A91" s="11">
        <v>89.0</v>
      </c>
      <c r="B91" s="12" t="s">
        <v>130</v>
      </c>
      <c r="C91" s="12" t="s">
        <v>131</v>
      </c>
      <c r="D91" s="13">
        <v>4000000.0</v>
      </c>
      <c r="E91" s="14">
        <v>4200000.0</v>
      </c>
      <c r="F91" s="15">
        <f t="shared" si="1"/>
        <v>2100000</v>
      </c>
      <c r="G91" s="16">
        <f t="shared" si="2"/>
        <v>1890000</v>
      </c>
      <c r="H91" s="16">
        <f t="shared" si="3"/>
        <v>1575000</v>
      </c>
      <c r="I91" s="16">
        <f t="shared" si="4"/>
        <v>1418000</v>
      </c>
      <c r="J91" s="16">
        <f t="shared" si="5"/>
        <v>1182000</v>
      </c>
      <c r="K91" s="16">
        <f t="shared" si="6"/>
        <v>1064000</v>
      </c>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row>
    <row r="92" ht="15.75" customHeight="1">
      <c r="A92" s="11">
        <v>90.0</v>
      </c>
      <c r="B92" s="12" t="s">
        <v>130</v>
      </c>
      <c r="C92" s="12" t="s">
        <v>132</v>
      </c>
      <c r="D92" s="13">
        <v>4000000.0</v>
      </c>
      <c r="E92" s="14">
        <v>4200000.0</v>
      </c>
      <c r="F92" s="15">
        <f t="shared" si="1"/>
        <v>2100000</v>
      </c>
      <c r="G92" s="16">
        <f t="shared" si="2"/>
        <v>1890000</v>
      </c>
      <c r="H92" s="16">
        <f t="shared" si="3"/>
        <v>1575000</v>
      </c>
      <c r="I92" s="16">
        <f t="shared" si="4"/>
        <v>1418000</v>
      </c>
      <c r="J92" s="16">
        <f t="shared" si="5"/>
        <v>1182000</v>
      </c>
      <c r="K92" s="16">
        <f t="shared" si="6"/>
        <v>1064000</v>
      </c>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row>
    <row r="93" ht="15.75" customHeight="1">
      <c r="A93" s="11">
        <v>91.0</v>
      </c>
      <c r="B93" s="12" t="s">
        <v>130</v>
      </c>
      <c r="C93" s="12" t="s">
        <v>133</v>
      </c>
      <c r="D93" s="13">
        <v>4000000.0</v>
      </c>
      <c r="E93" s="14">
        <v>4200000.0</v>
      </c>
      <c r="F93" s="15">
        <f t="shared" si="1"/>
        <v>2100000</v>
      </c>
      <c r="G93" s="16">
        <f t="shared" si="2"/>
        <v>1890000</v>
      </c>
      <c r="H93" s="16">
        <f t="shared" si="3"/>
        <v>1575000</v>
      </c>
      <c r="I93" s="16">
        <f t="shared" si="4"/>
        <v>1418000</v>
      </c>
      <c r="J93" s="16">
        <f t="shared" si="5"/>
        <v>1182000</v>
      </c>
      <c r="K93" s="16">
        <f t="shared" si="6"/>
        <v>1064000</v>
      </c>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row>
    <row r="94" ht="15.75" customHeight="1">
      <c r="A94" s="11">
        <v>92.0</v>
      </c>
      <c r="B94" s="12" t="s">
        <v>130</v>
      </c>
      <c r="C94" s="12" t="s">
        <v>134</v>
      </c>
      <c r="D94" s="13">
        <v>4000000.0</v>
      </c>
      <c r="E94" s="14">
        <v>4200000.0</v>
      </c>
      <c r="F94" s="15">
        <f t="shared" si="1"/>
        <v>2100000</v>
      </c>
      <c r="G94" s="16">
        <f t="shared" si="2"/>
        <v>1890000</v>
      </c>
      <c r="H94" s="16">
        <f t="shared" si="3"/>
        <v>1575000</v>
      </c>
      <c r="I94" s="16">
        <f t="shared" si="4"/>
        <v>1418000</v>
      </c>
      <c r="J94" s="16">
        <f t="shared" si="5"/>
        <v>1182000</v>
      </c>
      <c r="K94" s="16">
        <f t="shared" si="6"/>
        <v>1064000</v>
      </c>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row>
    <row r="95" ht="15.75" customHeight="1">
      <c r="A95" s="11">
        <v>93.0</v>
      </c>
      <c r="B95" s="12" t="s">
        <v>130</v>
      </c>
      <c r="C95" s="12" t="s">
        <v>135</v>
      </c>
      <c r="D95" s="13">
        <v>4000000.0</v>
      </c>
      <c r="E95" s="14">
        <v>4200000.0</v>
      </c>
      <c r="F95" s="15">
        <f t="shared" si="1"/>
        <v>2100000</v>
      </c>
      <c r="G95" s="16">
        <f t="shared" si="2"/>
        <v>1890000</v>
      </c>
      <c r="H95" s="16">
        <f t="shared" si="3"/>
        <v>1575000</v>
      </c>
      <c r="I95" s="16">
        <f t="shared" si="4"/>
        <v>1418000</v>
      </c>
      <c r="J95" s="16">
        <f t="shared" si="5"/>
        <v>1182000</v>
      </c>
      <c r="K95" s="16">
        <f t="shared" si="6"/>
        <v>1064000</v>
      </c>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row>
    <row r="96" ht="15.75" customHeight="1">
      <c r="A96" s="11">
        <v>94.0</v>
      </c>
      <c r="B96" s="12" t="s">
        <v>136</v>
      </c>
      <c r="C96" s="12" t="s">
        <v>137</v>
      </c>
      <c r="D96" s="13">
        <v>6500000.0</v>
      </c>
      <c r="E96" s="14">
        <v>6825000.0</v>
      </c>
      <c r="F96" s="15">
        <f t="shared" si="1"/>
        <v>3413000</v>
      </c>
      <c r="G96" s="16">
        <f t="shared" si="2"/>
        <v>3072000</v>
      </c>
      <c r="H96" s="16">
        <f t="shared" si="3"/>
        <v>2560000</v>
      </c>
      <c r="I96" s="16">
        <f t="shared" si="4"/>
        <v>2304000</v>
      </c>
      <c r="J96" s="16">
        <f t="shared" si="5"/>
        <v>1920000</v>
      </c>
      <c r="K96" s="16">
        <f t="shared" si="6"/>
        <v>1728000</v>
      </c>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row>
    <row r="97" ht="15.75" customHeight="1">
      <c r="A97" s="11">
        <v>95.0</v>
      </c>
      <c r="B97" s="12" t="s">
        <v>136</v>
      </c>
      <c r="C97" s="12" t="s">
        <v>138</v>
      </c>
      <c r="D97" s="13">
        <v>7500000.0</v>
      </c>
      <c r="E97" s="14">
        <v>7875000.0</v>
      </c>
      <c r="F97" s="15">
        <f t="shared" si="1"/>
        <v>3938000</v>
      </c>
      <c r="G97" s="16">
        <f t="shared" si="2"/>
        <v>3545000</v>
      </c>
      <c r="H97" s="16">
        <f t="shared" si="3"/>
        <v>2954000</v>
      </c>
      <c r="I97" s="16">
        <f t="shared" si="4"/>
        <v>2659000</v>
      </c>
      <c r="J97" s="16">
        <f t="shared" si="5"/>
        <v>2216000</v>
      </c>
      <c r="K97" s="16">
        <f t="shared" si="6"/>
        <v>1995000</v>
      </c>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row>
    <row r="98" ht="15.75" customHeight="1">
      <c r="A98" s="11">
        <v>96.0</v>
      </c>
      <c r="B98" s="12" t="s">
        <v>136</v>
      </c>
      <c r="C98" s="12" t="s">
        <v>139</v>
      </c>
      <c r="D98" s="13">
        <v>7500000.0</v>
      </c>
      <c r="E98" s="14">
        <v>7875000.0</v>
      </c>
      <c r="F98" s="15">
        <f t="shared" si="1"/>
        <v>3938000</v>
      </c>
      <c r="G98" s="16">
        <f t="shared" si="2"/>
        <v>3545000</v>
      </c>
      <c r="H98" s="16">
        <f t="shared" si="3"/>
        <v>2954000</v>
      </c>
      <c r="I98" s="16">
        <f t="shared" si="4"/>
        <v>2659000</v>
      </c>
      <c r="J98" s="16">
        <f t="shared" si="5"/>
        <v>2216000</v>
      </c>
      <c r="K98" s="16">
        <f t="shared" si="6"/>
        <v>1995000</v>
      </c>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row>
    <row r="99" ht="15.75" customHeight="1">
      <c r="A99" s="11">
        <v>97.0</v>
      </c>
      <c r="B99" s="12" t="s">
        <v>136</v>
      </c>
      <c r="C99" s="12" t="s">
        <v>140</v>
      </c>
      <c r="D99" s="13">
        <v>7500000.0</v>
      </c>
      <c r="E99" s="14">
        <v>7875000.0</v>
      </c>
      <c r="F99" s="15">
        <f t="shared" si="1"/>
        <v>3938000</v>
      </c>
      <c r="G99" s="16">
        <f t="shared" si="2"/>
        <v>3545000</v>
      </c>
      <c r="H99" s="16">
        <f t="shared" si="3"/>
        <v>2954000</v>
      </c>
      <c r="I99" s="16">
        <f t="shared" si="4"/>
        <v>2659000</v>
      </c>
      <c r="J99" s="16">
        <f t="shared" si="5"/>
        <v>2216000</v>
      </c>
      <c r="K99" s="16">
        <f t="shared" si="6"/>
        <v>1995000</v>
      </c>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row>
    <row r="100" ht="15.75" customHeight="1">
      <c r="A100" s="11">
        <v>98.0</v>
      </c>
      <c r="B100" s="12" t="s">
        <v>141</v>
      </c>
      <c r="C100" s="12" t="s">
        <v>142</v>
      </c>
      <c r="D100" s="13">
        <v>1.08E7</v>
      </c>
      <c r="E100" s="14">
        <v>1.134E7</v>
      </c>
      <c r="F100" s="15">
        <f t="shared" si="1"/>
        <v>5670000</v>
      </c>
      <c r="G100" s="16">
        <f t="shared" si="2"/>
        <v>5103000</v>
      </c>
      <c r="H100" s="16">
        <f t="shared" si="3"/>
        <v>4253000</v>
      </c>
      <c r="I100" s="16">
        <f t="shared" si="4"/>
        <v>3828000</v>
      </c>
      <c r="J100" s="16">
        <f t="shared" si="5"/>
        <v>3190000</v>
      </c>
      <c r="K100" s="16">
        <f t="shared" si="6"/>
        <v>2871000</v>
      </c>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row>
    <row r="101" ht="15.75" customHeight="1">
      <c r="A101" s="11">
        <v>99.0</v>
      </c>
      <c r="B101" s="12" t="s">
        <v>141</v>
      </c>
      <c r="C101" s="12" t="s">
        <v>143</v>
      </c>
      <c r="D101" s="13">
        <v>6800000.0</v>
      </c>
      <c r="E101" s="14">
        <v>7140000.0</v>
      </c>
      <c r="F101" s="15">
        <f t="shared" si="1"/>
        <v>3570000</v>
      </c>
      <c r="G101" s="16">
        <f t="shared" si="2"/>
        <v>3213000</v>
      </c>
      <c r="H101" s="16">
        <f t="shared" si="3"/>
        <v>2678000</v>
      </c>
      <c r="I101" s="16">
        <f t="shared" si="4"/>
        <v>2411000</v>
      </c>
      <c r="J101" s="16">
        <f t="shared" si="5"/>
        <v>2009000</v>
      </c>
      <c r="K101" s="16">
        <f t="shared" si="6"/>
        <v>1809000</v>
      </c>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row>
    <row r="102" ht="15.75" customHeight="1">
      <c r="A102" s="11">
        <v>100.0</v>
      </c>
      <c r="B102" s="12" t="s">
        <v>141</v>
      </c>
      <c r="C102" s="12" t="s">
        <v>144</v>
      </c>
      <c r="D102" s="13">
        <v>6000000.0</v>
      </c>
      <c r="E102" s="14">
        <v>6800000.0</v>
      </c>
      <c r="F102" s="15">
        <f t="shared" si="1"/>
        <v>3400000</v>
      </c>
      <c r="G102" s="16">
        <f t="shared" si="2"/>
        <v>3060000</v>
      </c>
      <c r="H102" s="16">
        <f t="shared" si="3"/>
        <v>2550000</v>
      </c>
      <c r="I102" s="16">
        <f t="shared" si="4"/>
        <v>2295000</v>
      </c>
      <c r="J102" s="16">
        <f t="shared" si="5"/>
        <v>1913000</v>
      </c>
      <c r="K102" s="16">
        <f t="shared" si="6"/>
        <v>1722000</v>
      </c>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row>
    <row r="103" ht="15.75" customHeight="1">
      <c r="A103" s="11">
        <v>101.0</v>
      </c>
      <c r="B103" s="12" t="s">
        <v>141</v>
      </c>
      <c r="C103" s="12" t="s">
        <v>145</v>
      </c>
      <c r="D103" s="13">
        <v>6000000.0</v>
      </c>
      <c r="E103" s="14">
        <v>6300000.0</v>
      </c>
      <c r="F103" s="15">
        <f t="shared" si="1"/>
        <v>3150000</v>
      </c>
      <c r="G103" s="16">
        <f t="shared" si="2"/>
        <v>2835000</v>
      </c>
      <c r="H103" s="16">
        <f t="shared" si="3"/>
        <v>2363000</v>
      </c>
      <c r="I103" s="16">
        <f t="shared" si="4"/>
        <v>2127000</v>
      </c>
      <c r="J103" s="16">
        <f t="shared" si="5"/>
        <v>1773000</v>
      </c>
      <c r="K103" s="16">
        <f t="shared" si="6"/>
        <v>1596000</v>
      </c>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row>
    <row r="104" ht="15.75" customHeight="1">
      <c r="A104" s="11">
        <v>102.0</v>
      </c>
      <c r="B104" s="12" t="s">
        <v>141</v>
      </c>
      <c r="C104" s="12" t="s">
        <v>146</v>
      </c>
      <c r="D104" s="13">
        <v>5250000.0</v>
      </c>
      <c r="E104" s="14">
        <v>6000000.0</v>
      </c>
      <c r="F104" s="15">
        <f t="shared" si="1"/>
        <v>3000000</v>
      </c>
      <c r="G104" s="16">
        <f t="shared" si="2"/>
        <v>2700000</v>
      </c>
      <c r="H104" s="16">
        <f t="shared" si="3"/>
        <v>2250000</v>
      </c>
      <c r="I104" s="16">
        <f t="shared" si="4"/>
        <v>2025000</v>
      </c>
      <c r="J104" s="16">
        <f t="shared" si="5"/>
        <v>1688000</v>
      </c>
      <c r="K104" s="16">
        <f t="shared" si="6"/>
        <v>1520000</v>
      </c>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row>
    <row r="105" ht="15.75" customHeight="1">
      <c r="A105" s="11">
        <v>103.0</v>
      </c>
      <c r="B105" s="12" t="s">
        <v>141</v>
      </c>
      <c r="C105" s="12" t="s">
        <v>147</v>
      </c>
      <c r="D105" s="13">
        <v>5250000.0</v>
      </c>
      <c r="E105" s="14">
        <v>5513000.0</v>
      </c>
      <c r="F105" s="15">
        <f t="shared" si="1"/>
        <v>2757000</v>
      </c>
      <c r="G105" s="16">
        <f t="shared" si="2"/>
        <v>2482000</v>
      </c>
      <c r="H105" s="16">
        <f t="shared" si="3"/>
        <v>2068000</v>
      </c>
      <c r="I105" s="16">
        <f t="shared" si="4"/>
        <v>1862000</v>
      </c>
      <c r="J105" s="16">
        <f t="shared" si="5"/>
        <v>1551000</v>
      </c>
      <c r="K105" s="16">
        <f t="shared" si="6"/>
        <v>1396000</v>
      </c>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row>
    <row r="106" ht="15.75" customHeight="1">
      <c r="A106" s="11">
        <v>104.0</v>
      </c>
      <c r="B106" s="12" t="s">
        <v>141</v>
      </c>
      <c r="C106" s="12" t="s">
        <v>148</v>
      </c>
      <c r="D106" s="13">
        <v>4500000.0</v>
      </c>
      <c r="E106" s="14">
        <v>5250000.0</v>
      </c>
      <c r="F106" s="15">
        <f t="shared" si="1"/>
        <v>2625000</v>
      </c>
      <c r="G106" s="16">
        <f t="shared" si="2"/>
        <v>2363000</v>
      </c>
      <c r="H106" s="16">
        <f t="shared" si="3"/>
        <v>1969000</v>
      </c>
      <c r="I106" s="16">
        <f t="shared" si="4"/>
        <v>1773000</v>
      </c>
      <c r="J106" s="16">
        <f t="shared" si="5"/>
        <v>1477000</v>
      </c>
      <c r="K106" s="16">
        <f t="shared" si="6"/>
        <v>1330000</v>
      </c>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row>
    <row r="107" ht="15.75" customHeight="1">
      <c r="A107" s="11">
        <v>105.0</v>
      </c>
      <c r="B107" s="12" t="s">
        <v>141</v>
      </c>
      <c r="C107" s="12" t="s">
        <v>149</v>
      </c>
      <c r="D107" s="13">
        <v>4050000.0</v>
      </c>
      <c r="E107" s="14">
        <v>4253000.0</v>
      </c>
      <c r="F107" s="15">
        <f t="shared" si="1"/>
        <v>2127000</v>
      </c>
      <c r="G107" s="16">
        <f t="shared" si="2"/>
        <v>1915000</v>
      </c>
      <c r="H107" s="16">
        <f t="shared" si="3"/>
        <v>1596000</v>
      </c>
      <c r="I107" s="16">
        <f t="shared" si="4"/>
        <v>1437000</v>
      </c>
      <c r="J107" s="16">
        <f t="shared" si="5"/>
        <v>1197000</v>
      </c>
      <c r="K107" s="16">
        <f t="shared" si="6"/>
        <v>1078000</v>
      </c>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row>
    <row r="108" ht="15.75" customHeight="1">
      <c r="A108" s="11">
        <v>106.0</v>
      </c>
      <c r="B108" s="12" t="s">
        <v>141</v>
      </c>
      <c r="C108" s="12" t="s">
        <v>150</v>
      </c>
      <c r="D108" s="13">
        <v>0.0</v>
      </c>
      <c r="E108" s="14">
        <v>4500000.0</v>
      </c>
      <c r="F108" s="15">
        <f t="shared" si="1"/>
        <v>2250000</v>
      </c>
      <c r="G108" s="16">
        <f t="shared" si="2"/>
        <v>2025000</v>
      </c>
      <c r="H108" s="16">
        <f t="shared" si="3"/>
        <v>1688000</v>
      </c>
      <c r="I108" s="16">
        <f t="shared" si="4"/>
        <v>1520000</v>
      </c>
      <c r="J108" s="16">
        <f t="shared" si="5"/>
        <v>1266000</v>
      </c>
      <c r="K108" s="16">
        <f t="shared" si="6"/>
        <v>1140000</v>
      </c>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row>
    <row r="109" ht="15.75" customHeight="1">
      <c r="A109" s="11">
        <v>107.0</v>
      </c>
      <c r="B109" s="12" t="s">
        <v>151</v>
      </c>
      <c r="C109" s="12" t="s">
        <v>152</v>
      </c>
      <c r="D109" s="13">
        <v>1600000.0</v>
      </c>
      <c r="E109" s="14">
        <v>5600000.0</v>
      </c>
      <c r="F109" s="15">
        <f t="shared" si="1"/>
        <v>2800000</v>
      </c>
      <c r="G109" s="16">
        <f t="shared" si="2"/>
        <v>2520000</v>
      </c>
      <c r="H109" s="16">
        <f t="shared" si="3"/>
        <v>2100000</v>
      </c>
      <c r="I109" s="16">
        <f t="shared" si="4"/>
        <v>1890000</v>
      </c>
      <c r="J109" s="16">
        <f t="shared" si="5"/>
        <v>1575000</v>
      </c>
      <c r="K109" s="16">
        <f t="shared" si="6"/>
        <v>1418000</v>
      </c>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row>
    <row r="110" ht="15.75" customHeight="1">
      <c r="A110" s="11">
        <v>108.0</v>
      </c>
      <c r="B110" s="12" t="s">
        <v>151</v>
      </c>
      <c r="C110" s="12" t="s">
        <v>153</v>
      </c>
      <c r="D110" s="13">
        <v>1500000.0</v>
      </c>
      <c r="E110" s="14">
        <v>1575000.0</v>
      </c>
      <c r="F110" s="15">
        <f t="shared" si="1"/>
        <v>788000</v>
      </c>
      <c r="G110" s="16">
        <f t="shared" si="2"/>
        <v>710000</v>
      </c>
      <c r="H110" s="16">
        <f t="shared" si="3"/>
        <v>591000</v>
      </c>
      <c r="I110" s="16">
        <f t="shared" si="4"/>
        <v>532000</v>
      </c>
      <c r="J110" s="16">
        <f t="shared" si="5"/>
        <v>444000</v>
      </c>
      <c r="K110" s="16">
        <f t="shared" si="6"/>
        <v>400000</v>
      </c>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row>
    <row r="111" ht="15.75" customHeight="1">
      <c r="A111" s="11">
        <v>109.0</v>
      </c>
      <c r="B111" s="12" t="s">
        <v>154</v>
      </c>
      <c r="C111" s="12" t="s">
        <v>155</v>
      </c>
      <c r="D111" s="13">
        <v>0.0</v>
      </c>
      <c r="E111" s="14">
        <v>2500000.0</v>
      </c>
      <c r="F111" s="15">
        <f t="shared" si="1"/>
        <v>1250000</v>
      </c>
      <c r="G111" s="16">
        <f t="shared" si="2"/>
        <v>1125000</v>
      </c>
      <c r="H111" s="16">
        <f t="shared" si="3"/>
        <v>938000</v>
      </c>
      <c r="I111" s="16">
        <f t="shared" si="4"/>
        <v>845000</v>
      </c>
      <c r="J111" s="16">
        <f t="shared" si="5"/>
        <v>704000</v>
      </c>
      <c r="K111" s="16">
        <f t="shared" si="6"/>
        <v>634000</v>
      </c>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row>
    <row r="112" ht="45.75" customHeight="1">
      <c r="A112" s="11">
        <v>110.0</v>
      </c>
      <c r="B112" s="12" t="s">
        <v>156</v>
      </c>
      <c r="C112" s="12" t="s">
        <v>157</v>
      </c>
      <c r="D112" s="13">
        <v>1100000.0</v>
      </c>
      <c r="E112" s="14">
        <v>2000000.0</v>
      </c>
      <c r="F112" s="15">
        <f t="shared" si="1"/>
        <v>1000000</v>
      </c>
      <c r="G112" s="16">
        <f t="shared" si="2"/>
        <v>900000</v>
      </c>
      <c r="H112" s="16">
        <f t="shared" si="3"/>
        <v>750000</v>
      </c>
      <c r="I112" s="16">
        <f t="shared" si="4"/>
        <v>675000</v>
      </c>
      <c r="J112" s="16">
        <f t="shared" si="5"/>
        <v>563000</v>
      </c>
      <c r="K112" s="16">
        <f t="shared" si="6"/>
        <v>507000</v>
      </c>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row>
    <row r="113" ht="45.75" customHeight="1">
      <c r="A113" s="11">
        <v>111.0</v>
      </c>
      <c r="B113" s="12" t="s">
        <v>156</v>
      </c>
      <c r="C113" s="12" t="s">
        <v>158</v>
      </c>
      <c r="D113" s="13">
        <v>1100000.0</v>
      </c>
      <c r="E113" s="14">
        <v>1155000.0</v>
      </c>
      <c r="F113" s="15">
        <f t="shared" si="1"/>
        <v>578000</v>
      </c>
      <c r="G113" s="16">
        <f t="shared" si="2"/>
        <v>521000</v>
      </c>
      <c r="H113" s="16">
        <f t="shared" si="3"/>
        <v>434000</v>
      </c>
      <c r="I113" s="16">
        <f t="shared" si="4"/>
        <v>391000</v>
      </c>
      <c r="J113" s="16">
        <f t="shared" si="5"/>
        <v>326000</v>
      </c>
      <c r="K113" s="16">
        <f t="shared" si="6"/>
        <v>294000</v>
      </c>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row>
    <row r="114" ht="45.75" customHeight="1">
      <c r="A114" s="11">
        <v>112.0</v>
      </c>
      <c r="B114" s="12" t="s">
        <v>156</v>
      </c>
      <c r="C114" s="12" t="s">
        <v>159</v>
      </c>
      <c r="D114" s="13">
        <v>1100000.0</v>
      </c>
      <c r="E114" s="14">
        <v>1155000.0</v>
      </c>
      <c r="F114" s="15">
        <f t="shared" si="1"/>
        <v>578000</v>
      </c>
      <c r="G114" s="16">
        <f t="shared" si="2"/>
        <v>521000</v>
      </c>
      <c r="H114" s="16">
        <f t="shared" si="3"/>
        <v>434000</v>
      </c>
      <c r="I114" s="16">
        <f t="shared" si="4"/>
        <v>391000</v>
      </c>
      <c r="J114" s="16">
        <f t="shared" si="5"/>
        <v>326000</v>
      </c>
      <c r="K114" s="16">
        <f t="shared" si="6"/>
        <v>294000</v>
      </c>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row>
    <row r="115" ht="62.25" customHeight="1">
      <c r="A115" s="11">
        <v>113.0</v>
      </c>
      <c r="B115" s="12" t="s">
        <v>156</v>
      </c>
      <c r="C115" s="12" t="s">
        <v>160</v>
      </c>
      <c r="D115" s="13">
        <v>1100000.0</v>
      </c>
      <c r="E115" s="14">
        <v>1155000.0</v>
      </c>
      <c r="F115" s="15">
        <f t="shared" si="1"/>
        <v>578000</v>
      </c>
      <c r="G115" s="16">
        <f t="shared" si="2"/>
        <v>521000</v>
      </c>
      <c r="H115" s="16">
        <f t="shared" si="3"/>
        <v>434000</v>
      </c>
      <c r="I115" s="16">
        <f t="shared" si="4"/>
        <v>391000</v>
      </c>
      <c r="J115" s="16">
        <f t="shared" si="5"/>
        <v>326000</v>
      </c>
      <c r="K115" s="16">
        <f t="shared" si="6"/>
        <v>294000</v>
      </c>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row>
    <row r="116" ht="62.25" customHeight="1">
      <c r="A116" s="11">
        <v>114.0</v>
      </c>
      <c r="B116" s="12" t="s">
        <v>161</v>
      </c>
      <c r="C116" s="12" t="s">
        <v>162</v>
      </c>
      <c r="D116" s="13">
        <v>2500000.0</v>
      </c>
      <c r="E116" s="14">
        <v>2625000.0</v>
      </c>
      <c r="F116" s="15">
        <f t="shared" si="1"/>
        <v>1313000</v>
      </c>
      <c r="G116" s="16">
        <f t="shared" si="2"/>
        <v>1182000</v>
      </c>
      <c r="H116" s="16">
        <f t="shared" si="3"/>
        <v>985000</v>
      </c>
      <c r="I116" s="16">
        <f t="shared" si="4"/>
        <v>887000</v>
      </c>
      <c r="J116" s="16">
        <f t="shared" si="5"/>
        <v>739000</v>
      </c>
      <c r="K116" s="16">
        <f t="shared" si="6"/>
        <v>666000</v>
      </c>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row>
    <row r="117" ht="62.25" customHeight="1">
      <c r="A117" s="11">
        <v>115.0</v>
      </c>
      <c r="B117" s="12" t="s">
        <v>161</v>
      </c>
      <c r="C117" s="12" t="s">
        <v>163</v>
      </c>
      <c r="D117" s="13">
        <v>2000000.0</v>
      </c>
      <c r="E117" s="14">
        <v>2100000.0</v>
      </c>
      <c r="F117" s="15">
        <f t="shared" si="1"/>
        <v>1050000</v>
      </c>
      <c r="G117" s="16">
        <f t="shared" si="2"/>
        <v>945000</v>
      </c>
      <c r="H117" s="16">
        <f t="shared" si="3"/>
        <v>788000</v>
      </c>
      <c r="I117" s="16">
        <f t="shared" si="4"/>
        <v>710000</v>
      </c>
      <c r="J117" s="16">
        <f t="shared" si="5"/>
        <v>591000</v>
      </c>
      <c r="K117" s="16">
        <f t="shared" si="6"/>
        <v>532000</v>
      </c>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row>
    <row r="118" ht="62.25" customHeight="1">
      <c r="A118" s="11">
        <v>116.0</v>
      </c>
      <c r="B118" s="12" t="s">
        <v>164</v>
      </c>
      <c r="C118" s="12" t="s">
        <v>165</v>
      </c>
      <c r="D118" s="13">
        <v>3640000.0</v>
      </c>
      <c r="E118" s="14">
        <v>3822000.0</v>
      </c>
      <c r="F118" s="15">
        <f t="shared" si="1"/>
        <v>1911000</v>
      </c>
      <c r="G118" s="16">
        <f t="shared" si="2"/>
        <v>1720000</v>
      </c>
      <c r="H118" s="16">
        <f t="shared" si="3"/>
        <v>1434000</v>
      </c>
      <c r="I118" s="16">
        <f t="shared" si="4"/>
        <v>1291000</v>
      </c>
      <c r="J118" s="16">
        <f t="shared" si="5"/>
        <v>1076000</v>
      </c>
      <c r="K118" s="16">
        <f t="shared" si="6"/>
        <v>969000</v>
      </c>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row>
    <row r="119" ht="62.25" customHeight="1">
      <c r="A119" s="11">
        <v>117.0</v>
      </c>
      <c r="B119" s="12" t="s">
        <v>164</v>
      </c>
      <c r="C119" s="12" t="s">
        <v>166</v>
      </c>
      <c r="D119" s="13">
        <v>5600000.0</v>
      </c>
      <c r="E119" s="14">
        <v>5880000.0</v>
      </c>
      <c r="F119" s="15">
        <f t="shared" si="1"/>
        <v>2940000</v>
      </c>
      <c r="G119" s="16">
        <f t="shared" si="2"/>
        <v>2646000</v>
      </c>
      <c r="H119" s="16">
        <f t="shared" si="3"/>
        <v>2205000</v>
      </c>
      <c r="I119" s="16">
        <f t="shared" si="4"/>
        <v>1985000</v>
      </c>
      <c r="J119" s="16">
        <f t="shared" si="5"/>
        <v>1654000</v>
      </c>
      <c r="K119" s="16">
        <f t="shared" si="6"/>
        <v>1489000</v>
      </c>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row>
    <row r="120" ht="62.25" customHeight="1">
      <c r="A120" s="11">
        <v>118.0</v>
      </c>
      <c r="B120" s="12" t="s">
        <v>164</v>
      </c>
      <c r="C120" s="12" t="s">
        <v>167</v>
      </c>
      <c r="D120" s="13">
        <v>2800000.0</v>
      </c>
      <c r="E120" s="14">
        <v>2940000.0</v>
      </c>
      <c r="F120" s="15">
        <f t="shared" si="1"/>
        <v>1470000</v>
      </c>
      <c r="G120" s="16">
        <f t="shared" si="2"/>
        <v>1323000</v>
      </c>
      <c r="H120" s="16">
        <f t="shared" si="3"/>
        <v>1103000</v>
      </c>
      <c r="I120" s="16">
        <f t="shared" si="4"/>
        <v>993000</v>
      </c>
      <c r="J120" s="16">
        <f t="shared" si="5"/>
        <v>828000</v>
      </c>
      <c r="K120" s="16">
        <f t="shared" si="6"/>
        <v>746000</v>
      </c>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row>
    <row r="121" ht="62.25" customHeight="1">
      <c r="A121" s="11">
        <v>119.0</v>
      </c>
      <c r="B121" s="12" t="s">
        <v>164</v>
      </c>
      <c r="C121" s="12" t="s">
        <v>168</v>
      </c>
      <c r="D121" s="13">
        <v>3360000.0</v>
      </c>
      <c r="E121" s="14">
        <v>3528000.0</v>
      </c>
      <c r="F121" s="15">
        <f t="shared" si="1"/>
        <v>1764000</v>
      </c>
      <c r="G121" s="16">
        <f t="shared" si="2"/>
        <v>1588000</v>
      </c>
      <c r="H121" s="16">
        <f t="shared" si="3"/>
        <v>1323000</v>
      </c>
      <c r="I121" s="16">
        <f t="shared" si="4"/>
        <v>1191000</v>
      </c>
      <c r="J121" s="16">
        <f t="shared" si="5"/>
        <v>993000</v>
      </c>
      <c r="K121" s="16">
        <f t="shared" si="6"/>
        <v>894000</v>
      </c>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row>
    <row r="122" ht="62.25" customHeight="1">
      <c r="A122" s="11">
        <v>120.0</v>
      </c>
      <c r="B122" s="12" t="s">
        <v>164</v>
      </c>
      <c r="C122" s="12" t="s">
        <v>169</v>
      </c>
      <c r="D122" s="13">
        <v>1820000.0</v>
      </c>
      <c r="E122" s="14">
        <v>1911000.0</v>
      </c>
      <c r="F122" s="15">
        <f t="shared" si="1"/>
        <v>956000</v>
      </c>
      <c r="G122" s="16">
        <f t="shared" si="2"/>
        <v>861000</v>
      </c>
      <c r="H122" s="16">
        <f t="shared" si="3"/>
        <v>717000</v>
      </c>
      <c r="I122" s="16">
        <f t="shared" si="4"/>
        <v>646000</v>
      </c>
      <c r="J122" s="16">
        <f t="shared" si="5"/>
        <v>538000</v>
      </c>
      <c r="K122" s="16">
        <f t="shared" si="6"/>
        <v>485000</v>
      </c>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row>
    <row r="123" ht="62.25" customHeight="1">
      <c r="A123" s="11">
        <v>121.0</v>
      </c>
      <c r="B123" s="12" t="s">
        <v>170</v>
      </c>
      <c r="C123" s="12" t="s">
        <v>171</v>
      </c>
      <c r="D123" s="13">
        <v>4200000.0</v>
      </c>
      <c r="E123" s="14">
        <v>4410000.0</v>
      </c>
      <c r="F123" s="15">
        <f t="shared" si="1"/>
        <v>2205000</v>
      </c>
      <c r="G123" s="16">
        <f t="shared" si="2"/>
        <v>1985000</v>
      </c>
      <c r="H123" s="16">
        <f t="shared" si="3"/>
        <v>1654000</v>
      </c>
      <c r="I123" s="16">
        <f t="shared" si="4"/>
        <v>1489000</v>
      </c>
      <c r="J123" s="16">
        <f t="shared" si="5"/>
        <v>1241000</v>
      </c>
      <c r="K123" s="16">
        <f t="shared" si="6"/>
        <v>1117000</v>
      </c>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row>
    <row r="124" ht="62.25" customHeight="1">
      <c r="A124" s="11">
        <v>122.0</v>
      </c>
      <c r="B124" s="12" t="s">
        <v>170</v>
      </c>
      <c r="C124" s="12" t="s">
        <v>172</v>
      </c>
      <c r="D124" s="13">
        <v>5040000.0</v>
      </c>
      <c r="E124" s="14">
        <v>5292000.0</v>
      </c>
      <c r="F124" s="15">
        <f t="shared" si="1"/>
        <v>2646000</v>
      </c>
      <c r="G124" s="16">
        <f t="shared" si="2"/>
        <v>2382000</v>
      </c>
      <c r="H124" s="16">
        <f t="shared" si="3"/>
        <v>1985000</v>
      </c>
      <c r="I124" s="16">
        <f t="shared" si="4"/>
        <v>1787000</v>
      </c>
      <c r="J124" s="16">
        <f t="shared" si="5"/>
        <v>1489000</v>
      </c>
      <c r="K124" s="16">
        <f t="shared" si="6"/>
        <v>1341000</v>
      </c>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row>
    <row r="125" ht="62.25" customHeight="1">
      <c r="A125" s="11">
        <v>123.0</v>
      </c>
      <c r="B125" s="12" t="s">
        <v>170</v>
      </c>
      <c r="C125" s="12" t="s">
        <v>173</v>
      </c>
      <c r="D125" s="13">
        <v>2520000.0</v>
      </c>
      <c r="E125" s="14">
        <v>2646000.0</v>
      </c>
      <c r="F125" s="15">
        <f t="shared" si="1"/>
        <v>1323000</v>
      </c>
      <c r="G125" s="16">
        <f t="shared" si="2"/>
        <v>1191000</v>
      </c>
      <c r="H125" s="16">
        <f t="shared" si="3"/>
        <v>993000</v>
      </c>
      <c r="I125" s="16">
        <f t="shared" si="4"/>
        <v>894000</v>
      </c>
      <c r="J125" s="16">
        <f t="shared" si="5"/>
        <v>745000</v>
      </c>
      <c r="K125" s="16">
        <f t="shared" si="6"/>
        <v>671000</v>
      </c>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row>
    <row r="126" ht="62.25" customHeight="1">
      <c r="A126" s="11">
        <v>124.0</v>
      </c>
      <c r="B126" s="12" t="s">
        <v>170</v>
      </c>
      <c r="C126" s="12" t="s">
        <v>174</v>
      </c>
      <c r="D126" s="13">
        <v>2380000.0</v>
      </c>
      <c r="E126" s="14">
        <v>2499000.0</v>
      </c>
      <c r="F126" s="15">
        <f t="shared" si="1"/>
        <v>1250000</v>
      </c>
      <c r="G126" s="16">
        <f t="shared" si="2"/>
        <v>1125000</v>
      </c>
      <c r="H126" s="16">
        <f t="shared" si="3"/>
        <v>938000</v>
      </c>
      <c r="I126" s="16">
        <f t="shared" si="4"/>
        <v>845000</v>
      </c>
      <c r="J126" s="16">
        <f t="shared" si="5"/>
        <v>704000</v>
      </c>
      <c r="K126" s="16">
        <f t="shared" si="6"/>
        <v>634000</v>
      </c>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row>
    <row r="127" ht="62.25" customHeight="1">
      <c r="A127" s="11">
        <v>125.0</v>
      </c>
      <c r="B127" s="12" t="s">
        <v>170</v>
      </c>
      <c r="C127" s="12" t="s">
        <v>175</v>
      </c>
      <c r="D127" s="13">
        <v>1820000.0</v>
      </c>
      <c r="E127" s="14">
        <v>1911000.0</v>
      </c>
      <c r="F127" s="15">
        <f t="shared" si="1"/>
        <v>956000</v>
      </c>
      <c r="G127" s="16">
        <f t="shared" si="2"/>
        <v>861000</v>
      </c>
      <c r="H127" s="16">
        <f t="shared" si="3"/>
        <v>717000</v>
      </c>
      <c r="I127" s="16">
        <f t="shared" si="4"/>
        <v>646000</v>
      </c>
      <c r="J127" s="16">
        <f t="shared" si="5"/>
        <v>538000</v>
      </c>
      <c r="K127" s="16">
        <f t="shared" si="6"/>
        <v>485000</v>
      </c>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row>
    <row r="128" ht="62.25" customHeight="1">
      <c r="A128" s="11">
        <v>126.0</v>
      </c>
      <c r="B128" s="12" t="s">
        <v>176</v>
      </c>
      <c r="C128" s="12" t="s">
        <v>177</v>
      </c>
      <c r="D128" s="13">
        <v>780000.0</v>
      </c>
      <c r="E128" s="14">
        <v>819000.0</v>
      </c>
      <c r="F128" s="15">
        <f t="shared" si="1"/>
        <v>410000</v>
      </c>
      <c r="G128" s="16">
        <f t="shared" si="2"/>
        <v>369000</v>
      </c>
      <c r="H128" s="16">
        <f t="shared" si="3"/>
        <v>308000</v>
      </c>
      <c r="I128" s="16">
        <f t="shared" si="4"/>
        <v>278000</v>
      </c>
      <c r="J128" s="16">
        <f t="shared" si="5"/>
        <v>231000</v>
      </c>
      <c r="K128" s="16">
        <f t="shared" si="6"/>
        <v>208000</v>
      </c>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row>
    <row r="129" ht="62.25" customHeight="1">
      <c r="A129" s="11">
        <v>127.0</v>
      </c>
      <c r="B129" s="12" t="s">
        <v>176</v>
      </c>
      <c r="C129" s="12" t="s">
        <v>178</v>
      </c>
      <c r="D129" s="13">
        <v>715000.0</v>
      </c>
      <c r="E129" s="14">
        <v>751000.0</v>
      </c>
      <c r="F129" s="15">
        <f t="shared" si="1"/>
        <v>376000</v>
      </c>
      <c r="G129" s="16">
        <f t="shared" si="2"/>
        <v>339000</v>
      </c>
      <c r="H129" s="16">
        <f t="shared" si="3"/>
        <v>282000</v>
      </c>
      <c r="I129" s="16">
        <f t="shared" si="4"/>
        <v>254000</v>
      </c>
      <c r="J129" s="16">
        <f t="shared" si="5"/>
        <v>212000</v>
      </c>
      <c r="K129" s="16">
        <f t="shared" si="6"/>
        <v>191000</v>
      </c>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row>
    <row r="130" ht="62.25" customHeight="1">
      <c r="A130" s="11">
        <v>128.0</v>
      </c>
      <c r="B130" s="12" t="s">
        <v>179</v>
      </c>
      <c r="C130" s="12" t="s">
        <v>177</v>
      </c>
      <c r="D130" s="13">
        <v>700000.0</v>
      </c>
      <c r="E130" s="14">
        <v>735000.0</v>
      </c>
      <c r="F130" s="15">
        <f t="shared" si="1"/>
        <v>368000</v>
      </c>
      <c r="G130" s="16">
        <f t="shared" si="2"/>
        <v>332000</v>
      </c>
      <c r="H130" s="16">
        <f t="shared" si="3"/>
        <v>276000</v>
      </c>
      <c r="I130" s="16">
        <f t="shared" si="4"/>
        <v>249000</v>
      </c>
      <c r="J130" s="16">
        <f t="shared" si="5"/>
        <v>207000</v>
      </c>
      <c r="K130" s="16">
        <f t="shared" si="6"/>
        <v>187000</v>
      </c>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row>
    <row r="131" ht="62.25" customHeight="1">
      <c r="A131" s="11">
        <v>129.0</v>
      </c>
      <c r="B131" s="12" t="s">
        <v>179</v>
      </c>
      <c r="C131" s="12" t="s">
        <v>178</v>
      </c>
      <c r="D131" s="13">
        <v>650000.0</v>
      </c>
      <c r="E131" s="14">
        <v>683000.0</v>
      </c>
      <c r="F131" s="15">
        <f t="shared" si="1"/>
        <v>342000</v>
      </c>
      <c r="G131" s="16">
        <f t="shared" si="2"/>
        <v>308000</v>
      </c>
      <c r="H131" s="16">
        <f t="shared" si="3"/>
        <v>257000</v>
      </c>
      <c r="I131" s="16">
        <f t="shared" si="4"/>
        <v>232000</v>
      </c>
      <c r="J131" s="16">
        <f t="shared" si="5"/>
        <v>193000</v>
      </c>
      <c r="K131" s="16">
        <f t="shared" si="6"/>
        <v>174000</v>
      </c>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row>
    <row r="132" ht="62.25" customHeight="1">
      <c r="A132" s="11">
        <v>130.0</v>
      </c>
      <c r="B132" s="12" t="s">
        <v>180</v>
      </c>
      <c r="C132" s="12"/>
      <c r="D132" s="13">
        <v>0.0</v>
      </c>
      <c r="E132" s="14">
        <v>1100000.0</v>
      </c>
      <c r="F132" s="15">
        <f t="shared" si="1"/>
        <v>550000</v>
      </c>
      <c r="G132" s="16">
        <f t="shared" si="2"/>
        <v>495000</v>
      </c>
      <c r="H132" s="16">
        <f t="shared" si="3"/>
        <v>413000</v>
      </c>
      <c r="I132" s="16">
        <f t="shared" si="4"/>
        <v>372000</v>
      </c>
      <c r="J132" s="16">
        <f t="shared" si="5"/>
        <v>310000</v>
      </c>
      <c r="K132" s="16">
        <f t="shared" si="6"/>
        <v>279000</v>
      </c>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row>
    <row r="133" ht="15.75" customHeight="1">
      <c r="A133" s="11">
        <v>131.0</v>
      </c>
      <c r="B133" s="12" t="s">
        <v>181</v>
      </c>
      <c r="C133" s="12"/>
      <c r="D133" s="13">
        <v>0.0</v>
      </c>
      <c r="E133" s="14">
        <v>1100000.0</v>
      </c>
      <c r="F133" s="15">
        <f t="shared" si="1"/>
        <v>550000</v>
      </c>
      <c r="G133" s="16">
        <f t="shared" si="2"/>
        <v>495000</v>
      </c>
      <c r="H133" s="16">
        <f t="shared" si="3"/>
        <v>413000</v>
      </c>
      <c r="I133" s="16">
        <f t="shared" si="4"/>
        <v>372000</v>
      </c>
      <c r="J133" s="16">
        <f t="shared" si="5"/>
        <v>310000</v>
      </c>
      <c r="K133" s="16">
        <f t="shared" si="6"/>
        <v>279000</v>
      </c>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row>
    <row r="134" ht="15.75" customHeight="1">
      <c r="A134" s="11">
        <v>132.0</v>
      </c>
      <c r="B134" s="12" t="s">
        <v>182</v>
      </c>
      <c r="C134" s="12"/>
      <c r="D134" s="13">
        <v>0.0</v>
      </c>
      <c r="E134" s="14">
        <v>1100000.0</v>
      </c>
      <c r="F134" s="15">
        <f t="shared" si="1"/>
        <v>550000</v>
      </c>
      <c r="G134" s="16">
        <f t="shared" si="2"/>
        <v>495000</v>
      </c>
      <c r="H134" s="16">
        <f t="shared" si="3"/>
        <v>413000</v>
      </c>
      <c r="I134" s="16">
        <f t="shared" si="4"/>
        <v>372000</v>
      </c>
      <c r="J134" s="16">
        <f t="shared" si="5"/>
        <v>310000</v>
      </c>
      <c r="K134" s="16">
        <f t="shared" si="6"/>
        <v>279000</v>
      </c>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row>
    <row r="135" ht="15.75" customHeight="1">
      <c r="A135" s="11">
        <v>133.0</v>
      </c>
      <c r="B135" s="12" t="s">
        <v>183</v>
      </c>
      <c r="C135" s="12"/>
      <c r="D135" s="13">
        <v>0.0</v>
      </c>
      <c r="E135" s="14">
        <v>1100000.0</v>
      </c>
      <c r="F135" s="15">
        <f t="shared" si="1"/>
        <v>550000</v>
      </c>
      <c r="G135" s="16">
        <f t="shared" si="2"/>
        <v>495000</v>
      </c>
      <c r="H135" s="16">
        <f t="shared" si="3"/>
        <v>413000</v>
      </c>
      <c r="I135" s="16">
        <f t="shared" si="4"/>
        <v>372000</v>
      </c>
      <c r="J135" s="16">
        <f t="shared" si="5"/>
        <v>310000</v>
      </c>
      <c r="K135" s="16">
        <f t="shared" si="6"/>
        <v>279000</v>
      </c>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row>
    <row r="136" ht="15.75" customHeight="1">
      <c r="A136" s="11">
        <v>134.0</v>
      </c>
      <c r="B136" s="12" t="s">
        <v>184</v>
      </c>
      <c r="C136" s="12"/>
      <c r="D136" s="13">
        <v>0.0</v>
      </c>
      <c r="E136" s="14">
        <v>1100000.0</v>
      </c>
      <c r="F136" s="15">
        <f t="shared" si="1"/>
        <v>550000</v>
      </c>
      <c r="G136" s="16">
        <f t="shared" si="2"/>
        <v>495000</v>
      </c>
      <c r="H136" s="16">
        <f t="shared" si="3"/>
        <v>413000</v>
      </c>
      <c r="I136" s="16">
        <f t="shared" si="4"/>
        <v>372000</v>
      </c>
      <c r="J136" s="16">
        <f t="shared" si="5"/>
        <v>310000</v>
      </c>
      <c r="K136" s="16">
        <f t="shared" si="6"/>
        <v>279000</v>
      </c>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row>
    <row r="137" ht="15.75" customHeight="1">
      <c r="A137" s="11">
        <v>135.0</v>
      </c>
      <c r="B137" s="12" t="s">
        <v>185</v>
      </c>
      <c r="C137" s="12"/>
      <c r="D137" s="13">
        <v>0.0</v>
      </c>
      <c r="E137" s="14">
        <v>1100000.0</v>
      </c>
      <c r="F137" s="15">
        <f t="shared" si="1"/>
        <v>550000</v>
      </c>
      <c r="G137" s="16">
        <f t="shared" si="2"/>
        <v>495000</v>
      </c>
      <c r="H137" s="16">
        <f t="shared" si="3"/>
        <v>413000</v>
      </c>
      <c r="I137" s="16">
        <f t="shared" si="4"/>
        <v>372000</v>
      </c>
      <c r="J137" s="16">
        <f t="shared" si="5"/>
        <v>310000</v>
      </c>
      <c r="K137" s="16">
        <f t="shared" si="6"/>
        <v>279000</v>
      </c>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row>
    <row r="138" ht="15.75" customHeight="1">
      <c r="A138" s="11">
        <v>136.0</v>
      </c>
      <c r="B138" s="12" t="s">
        <v>186</v>
      </c>
      <c r="C138" s="12"/>
      <c r="D138" s="13">
        <v>0.0</v>
      </c>
      <c r="E138" s="14">
        <v>1500000.0</v>
      </c>
      <c r="F138" s="15">
        <f t="shared" si="1"/>
        <v>750000</v>
      </c>
      <c r="G138" s="16">
        <f t="shared" si="2"/>
        <v>675000</v>
      </c>
      <c r="H138" s="16">
        <f t="shared" si="3"/>
        <v>563000</v>
      </c>
      <c r="I138" s="16">
        <f t="shared" si="4"/>
        <v>507000</v>
      </c>
      <c r="J138" s="16">
        <f t="shared" si="5"/>
        <v>423000</v>
      </c>
      <c r="K138" s="16">
        <f t="shared" si="6"/>
        <v>381000</v>
      </c>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row>
    <row r="139" ht="15.75" customHeight="1">
      <c r="A139" s="11">
        <v>137.0</v>
      </c>
      <c r="B139" s="12" t="s">
        <v>187</v>
      </c>
      <c r="C139" s="12"/>
      <c r="D139" s="13">
        <v>0.0</v>
      </c>
      <c r="E139" s="14">
        <v>3000000.0</v>
      </c>
      <c r="F139" s="15">
        <f t="shared" si="1"/>
        <v>1500000</v>
      </c>
      <c r="G139" s="16">
        <f t="shared" si="2"/>
        <v>1350000</v>
      </c>
      <c r="H139" s="16">
        <f t="shared" si="3"/>
        <v>1125000</v>
      </c>
      <c r="I139" s="16">
        <f t="shared" si="4"/>
        <v>1013000</v>
      </c>
      <c r="J139" s="16">
        <f t="shared" si="5"/>
        <v>844000</v>
      </c>
      <c r="K139" s="16">
        <f t="shared" si="6"/>
        <v>760000</v>
      </c>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row>
    <row r="140" ht="15.75" customHeight="1">
      <c r="A140" s="11">
        <v>138.0</v>
      </c>
      <c r="B140" s="12" t="s">
        <v>188</v>
      </c>
      <c r="C140" s="12"/>
      <c r="D140" s="13">
        <v>0.0</v>
      </c>
      <c r="E140" s="14">
        <v>4000000.0</v>
      </c>
      <c r="F140" s="15">
        <f t="shared" si="1"/>
        <v>2000000</v>
      </c>
      <c r="G140" s="16">
        <f t="shared" si="2"/>
        <v>1800000</v>
      </c>
      <c r="H140" s="16">
        <f t="shared" si="3"/>
        <v>1500000</v>
      </c>
      <c r="I140" s="16">
        <f t="shared" si="4"/>
        <v>1350000</v>
      </c>
      <c r="J140" s="16">
        <f t="shared" si="5"/>
        <v>1125000</v>
      </c>
      <c r="K140" s="16">
        <f t="shared" si="6"/>
        <v>1013000</v>
      </c>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row>
    <row r="141" ht="15.75" customHeight="1">
      <c r="A141" s="11">
        <v>139.0</v>
      </c>
      <c r="B141" s="12" t="s">
        <v>189</v>
      </c>
      <c r="C141" s="12"/>
      <c r="D141" s="13">
        <v>0.0</v>
      </c>
      <c r="E141" s="14">
        <v>1500000.0</v>
      </c>
      <c r="F141" s="15">
        <f t="shared" si="1"/>
        <v>750000</v>
      </c>
      <c r="G141" s="16">
        <f t="shared" si="2"/>
        <v>675000</v>
      </c>
      <c r="H141" s="16">
        <f t="shared" si="3"/>
        <v>563000</v>
      </c>
      <c r="I141" s="16">
        <f t="shared" si="4"/>
        <v>507000</v>
      </c>
      <c r="J141" s="16">
        <f t="shared" si="5"/>
        <v>423000</v>
      </c>
      <c r="K141" s="16">
        <f t="shared" si="6"/>
        <v>381000</v>
      </c>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row>
    <row r="142" ht="15.75" customHeight="1">
      <c r="A142" s="11">
        <v>140.0</v>
      </c>
      <c r="B142" s="12" t="s">
        <v>190</v>
      </c>
      <c r="C142" s="12"/>
      <c r="D142" s="13">
        <v>0.0</v>
      </c>
      <c r="E142" s="14">
        <v>1200000.0</v>
      </c>
      <c r="F142" s="15">
        <f t="shared" si="1"/>
        <v>600000</v>
      </c>
      <c r="G142" s="16">
        <f t="shared" si="2"/>
        <v>540000</v>
      </c>
      <c r="H142" s="16">
        <f t="shared" si="3"/>
        <v>450000</v>
      </c>
      <c r="I142" s="16">
        <f t="shared" si="4"/>
        <v>405000</v>
      </c>
      <c r="J142" s="16">
        <f t="shared" si="5"/>
        <v>338000</v>
      </c>
      <c r="K142" s="16">
        <f t="shared" si="6"/>
        <v>305000</v>
      </c>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row>
    <row r="143" ht="15.75" customHeight="1">
      <c r="A143" s="11">
        <v>141.0</v>
      </c>
      <c r="B143" s="12" t="s">
        <v>191</v>
      </c>
      <c r="C143" s="12"/>
      <c r="D143" s="13">
        <v>0.0</v>
      </c>
      <c r="E143" s="14">
        <v>1200000.0</v>
      </c>
      <c r="F143" s="15">
        <f t="shared" si="1"/>
        <v>600000</v>
      </c>
      <c r="G143" s="16">
        <f t="shared" si="2"/>
        <v>540000</v>
      </c>
      <c r="H143" s="16">
        <f t="shared" si="3"/>
        <v>450000</v>
      </c>
      <c r="I143" s="16">
        <f t="shared" si="4"/>
        <v>405000</v>
      </c>
      <c r="J143" s="16">
        <f t="shared" si="5"/>
        <v>338000</v>
      </c>
      <c r="K143" s="16">
        <f t="shared" si="6"/>
        <v>305000</v>
      </c>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row>
    <row r="144" ht="15.75" customHeight="1">
      <c r="A144" s="11">
        <v>142.0</v>
      </c>
      <c r="B144" s="12" t="s">
        <v>192</v>
      </c>
      <c r="C144" s="12"/>
      <c r="D144" s="13">
        <v>0.0</v>
      </c>
      <c r="E144" s="14">
        <v>1500000.0</v>
      </c>
      <c r="F144" s="15">
        <f t="shared" si="1"/>
        <v>750000</v>
      </c>
      <c r="G144" s="16">
        <f t="shared" si="2"/>
        <v>675000</v>
      </c>
      <c r="H144" s="16">
        <f t="shared" si="3"/>
        <v>563000</v>
      </c>
      <c r="I144" s="16">
        <f t="shared" si="4"/>
        <v>507000</v>
      </c>
      <c r="J144" s="16">
        <f t="shared" si="5"/>
        <v>423000</v>
      </c>
      <c r="K144" s="16">
        <f t="shared" si="6"/>
        <v>381000</v>
      </c>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row>
    <row r="145" ht="15.75" customHeight="1">
      <c r="A145" s="11">
        <v>143.0</v>
      </c>
      <c r="B145" s="12" t="s">
        <v>193</v>
      </c>
      <c r="C145" s="12"/>
      <c r="D145" s="13">
        <v>0.0</v>
      </c>
      <c r="E145" s="14">
        <v>1500000.0</v>
      </c>
      <c r="F145" s="15">
        <f t="shared" si="1"/>
        <v>750000</v>
      </c>
      <c r="G145" s="16">
        <f t="shared" si="2"/>
        <v>675000</v>
      </c>
      <c r="H145" s="16">
        <f t="shared" si="3"/>
        <v>563000</v>
      </c>
      <c r="I145" s="16">
        <f t="shared" si="4"/>
        <v>507000</v>
      </c>
      <c r="J145" s="16">
        <f t="shared" si="5"/>
        <v>423000</v>
      </c>
      <c r="K145" s="16">
        <f t="shared" si="6"/>
        <v>381000</v>
      </c>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row>
    <row r="146" ht="15.75" customHeight="1">
      <c r="A146" s="11">
        <v>144.0</v>
      </c>
      <c r="B146" s="12" t="s">
        <v>194</v>
      </c>
      <c r="C146" s="12"/>
      <c r="D146" s="13">
        <v>0.0</v>
      </c>
      <c r="E146" s="14">
        <v>1500000.0</v>
      </c>
      <c r="F146" s="15">
        <f t="shared" si="1"/>
        <v>750000</v>
      </c>
      <c r="G146" s="16">
        <f t="shared" si="2"/>
        <v>675000</v>
      </c>
      <c r="H146" s="16">
        <f t="shared" si="3"/>
        <v>563000</v>
      </c>
      <c r="I146" s="16">
        <f t="shared" si="4"/>
        <v>507000</v>
      </c>
      <c r="J146" s="16">
        <f t="shared" si="5"/>
        <v>423000</v>
      </c>
      <c r="K146" s="16">
        <f t="shared" si="6"/>
        <v>381000</v>
      </c>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row>
    <row r="147" ht="15.75" customHeight="1">
      <c r="A147" s="11">
        <v>145.0</v>
      </c>
      <c r="B147" s="12" t="s">
        <v>195</v>
      </c>
      <c r="C147" s="12"/>
      <c r="D147" s="13">
        <v>0.0</v>
      </c>
      <c r="E147" s="14">
        <v>1100000.0</v>
      </c>
      <c r="F147" s="15">
        <f t="shared" si="1"/>
        <v>550000</v>
      </c>
      <c r="G147" s="16">
        <f t="shared" si="2"/>
        <v>495000</v>
      </c>
      <c r="H147" s="16">
        <f t="shared" si="3"/>
        <v>413000</v>
      </c>
      <c r="I147" s="16">
        <f t="shared" si="4"/>
        <v>372000</v>
      </c>
      <c r="J147" s="16">
        <f t="shared" si="5"/>
        <v>310000</v>
      </c>
      <c r="K147" s="16">
        <f t="shared" si="6"/>
        <v>279000</v>
      </c>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row>
    <row r="148" ht="15.75" customHeight="1">
      <c r="A148" s="11">
        <v>146.0</v>
      </c>
      <c r="B148" s="12" t="s">
        <v>196</v>
      </c>
      <c r="C148" s="12"/>
      <c r="D148" s="13">
        <v>0.0</v>
      </c>
      <c r="E148" s="14">
        <v>1100000.0</v>
      </c>
      <c r="F148" s="15">
        <f t="shared" si="1"/>
        <v>550000</v>
      </c>
      <c r="G148" s="16">
        <f t="shared" si="2"/>
        <v>495000</v>
      </c>
      <c r="H148" s="16">
        <f t="shared" si="3"/>
        <v>413000</v>
      </c>
      <c r="I148" s="16">
        <f t="shared" si="4"/>
        <v>372000</v>
      </c>
      <c r="J148" s="16">
        <f t="shared" si="5"/>
        <v>310000</v>
      </c>
      <c r="K148" s="16">
        <f t="shared" si="6"/>
        <v>279000</v>
      </c>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row>
    <row r="149" ht="15.75" customHeight="1">
      <c r="A149" s="11">
        <v>147.0</v>
      </c>
      <c r="B149" s="12" t="s">
        <v>197</v>
      </c>
      <c r="C149" s="12"/>
      <c r="D149" s="13">
        <v>0.0</v>
      </c>
      <c r="E149" s="14">
        <v>1100000.0</v>
      </c>
      <c r="F149" s="15">
        <f t="shared" si="1"/>
        <v>550000</v>
      </c>
      <c r="G149" s="16">
        <f t="shared" si="2"/>
        <v>495000</v>
      </c>
      <c r="H149" s="16">
        <f t="shared" si="3"/>
        <v>413000</v>
      </c>
      <c r="I149" s="16">
        <f t="shared" si="4"/>
        <v>372000</v>
      </c>
      <c r="J149" s="16">
        <f t="shared" si="5"/>
        <v>310000</v>
      </c>
      <c r="K149" s="16">
        <f t="shared" si="6"/>
        <v>279000</v>
      </c>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row>
    <row r="150" ht="15.75" customHeight="1">
      <c r="A150" s="11">
        <v>148.0</v>
      </c>
      <c r="B150" s="12" t="s">
        <v>198</v>
      </c>
      <c r="C150" s="12"/>
      <c r="D150" s="13">
        <v>0.0</v>
      </c>
      <c r="E150" s="14">
        <v>1100000.0</v>
      </c>
      <c r="F150" s="15">
        <f t="shared" si="1"/>
        <v>550000</v>
      </c>
      <c r="G150" s="16">
        <f t="shared" si="2"/>
        <v>495000</v>
      </c>
      <c r="H150" s="16">
        <f t="shared" si="3"/>
        <v>413000</v>
      </c>
      <c r="I150" s="16">
        <f t="shared" si="4"/>
        <v>372000</v>
      </c>
      <c r="J150" s="16">
        <f t="shared" si="5"/>
        <v>310000</v>
      </c>
      <c r="K150" s="16">
        <f t="shared" si="6"/>
        <v>279000</v>
      </c>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row>
    <row r="151" ht="15.75" customHeight="1">
      <c r="A151" s="11">
        <v>149.0</v>
      </c>
      <c r="B151" s="12" t="s">
        <v>199</v>
      </c>
      <c r="C151" s="12"/>
      <c r="D151" s="13">
        <v>0.0</v>
      </c>
      <c r="E151" s="14">
        <v>1200000.0</v>
      </c>
      <c r="F151" s="15">
        <f t="shared" si="1"/>
        <v>600000</v>
      </c>
      <c r="G151" s="16">
        <f t="shared" si="2"/>
        <v>540000</v>
      </c>
      <c r="H151" s="16">
        <f t="shared" si="3"/>
        <v>450000</v>
      </c>
      <c r="I151" s="16">
        <f t="shared" si="4"/>
        <v>405000</v>
      </c>
      <c r="J151" s="16">
        <f t="shared" si="5"/>
        <v>338000</v>
      </c>
      <c r="K151" s="16">
        <f t="shared" si="6"/>
        <v>305000</v>
      </c>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row>
    <row r="152" ht="15.75" customHeight="1">
      <c r="A152" s="11">
        <v>150.0</v>
      </c>
      <c r="B152" s="12" t="s">
        <v>200</v>
      </c>
      <c r="C152" s="12"/>
      <c r="D152" s="13">
        <v>0.0</v>
      </c>
      <c r="E152" s="14">
        <v>1200000.0</v>
      </c>
      <c r="F152" s="15">
        <f t="shared" si="1"/>
        <v>600000</v>
      </c>
      <c r="G152" s="16">
        <f t="shared" si="2"/>
        <v>540000</v>
      </c>
      <c r="H152" s="16">
        <f t="shared" si="3"/>
        <v>450000</v>
      </c>
      <c r="I152" s="16">
        <f t="shared" si="4"/>
        <v>405000</v>
      </c>
      <c r="J152" s="16">
        <f t="shared" si="5"/>
        <v>338000</v>
      </c>
      <c r="K152" s="16">
        <f t="shared" si="6"/>
        <v>305000</v>
      </c>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row>
    <row r="153" ht="15.75" customHeight="1">
      <c r="A153" s="11">
        <v>151.0</v>
      </c>
      <c r="B153" s="12" t="s">
        <v>201</v>
      </c>
      <c r="C153" s="12" t="s">
        <v>202</v>
      </c>
      <c r="D153" s="13">
        <v>0.0</v>
      </c>
      <c r="E153" s="14">
        <v>3000000.0</v>
      </c>
      <c r="F153" s="15">
        <f t="shared" si="1"/>
        <v>1500000</v>
      </c>
      <c r="G153" s="16">
        <f t="shared" si="2"/>
        <v>1350000</v>
      </c>
      <c r="H153" s="16">
        <f t="shared" si="3"/>
        <v>1125000</v>
      </c>
      <c r="I153" s="16">
        <f t="shared" si="4"/>
        <v>1013000</v>
      </c>
      <c r="J153" s="16">
        <f t="shared" si="5"/>
        <v>844000</v>
      </c>
      <c r="K153" s="16">
        <f t="shared" si="6"/>
        <v>760000</v>
      </c>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row>
    <row r="154" ht="15.75" customHeight="1">
      <c r="A154" s="11">
        <v>152.0</v>
      </c>
      <c r="B154" s="12" t="s">
        <v>201</v>
      </c>
      <c r="C154" s="12" t="s">
        <v>203</v>
      </c>
      <c r="D154" s="13">
        <v>0.0</v>
      </c>
      <c r="E154" s="14">
        <v>2900000.0</v>
      </c>
      <c r="F154" s="15">
        <f t="shared" si="1"/>
        <v>1450000</v>
      </c>
      <c r="G154" s="16">
        <f t="shared" si="2"/>
        <v>1305000</v>
      </c>
      <c r="H154" s="16">
        <f t="shared" si="3"/>
        <v>1088000</v>
      </c>
      <c r="I154" s="16">
        <f t="shared" si="4"/>
        <v>980000</v>
      </c>
      <c r="J154" s="16">
        <f t="shared" si="5"/>
        <v>816000</v>
      </c>
      <c r="K154" s="16">
        <f t="shared" si="6"/>
        <v>735000</v>
      </c>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row>
    <row r="155" ht="15.75" customHeight="1">
      <c r="A155" s="11">
        <v>153.0</v>
      </c>
      <c r="B155" s="12" t="s">
        <v>204</v>
      </c>
      <c r="C155" s="12" t="s">
        <v>205</v>
      </c>
      <c r="D155" s="13">
        <v>0.0</v>
      </c>
      <c r="E155" s="14">
        <v>2300000.0</v>
      </c>
      <c r="F155" s="15">
        <f t="shared" si="1"/>
        <v>1150000</v>
      </c>
      <c r="G155" s="16">
        <f t="shared" si="2"/>
        <v>1035000</v>
      </c>
      <c r="H155" s="16">
        <f t="shared" si="3"/>
        <v>863000</v>
      </c>
      <c r="I155" s="16">
        <f t="shared" si="4"/>
        <v>777000</v>
      </c>
      <c r="J155" s="16">
        <f t="shared" si="5"/>
        <v>648000</v>
      </c>
      <c r="K155" s="16">
        <f t="shared" si="6"/>
        <v>584000</v>
      </c>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row>
    <row r="156" ht="15.75" customHeight="1">
      <c r="A156" s="11">
        <v>154.0</v>
      </c>
      <c r="B156" s="12" t="s">
        <v>204</v>
      </c>
      <c r="C156" s="12" t="s">
        <v>206</v>
      </c>
      <c r="D156" s="13">
        <v>0.0</v>
      </c>
      <c r="E156" s="14">
        <v>2500000.0</v>
      </c>
      <c r="F156" s="15">
        <f t="shared" si="1"/>
        <v>1250000</v>
      </c>
      <c r="G156" s="16">
        <f t="shared" si="2"/>
        <v>1125000</v>
      </c>
      <c r="H156" s="16">
        <f t="shared" si="3"/>
        <v>938000</v>
      </c>
      <c r="I156" s="16">
        <f t="shared" si="4"/>
        <v>845000</v>
      </c>
      <c r="J156" s="16">
        <f t="shared" si="5"/>
        <v>704000</v>
      </c>
      <c r="K156" s="16">
        <f t="shared" si="6"/>
        <v>634000</v>
      </c>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row>
    <row r="157" ht="15.75" customHeight="1">
      <c r="A157" s="11">
        <v>155.0</v>
      </c>
      <c r="B157" s="12" t="s">
        <v>204</v>
      </c>
      <c r="C157" s="12" t="s">
        <v>207</v>
      </c>
      <c r="D157" s="13">
        <v>0.0</v>
      </c>
      <c r="E157" s="14">
        <v>3000000.0</v>
      </c>
      <c r="F157" s="15">
        <f t="shared" si="1"/>
        <v>1500000</v>
      </c>
      <c r="G157" s="16">
        <f t="shared" si="2"/>
        <v>1350000</v>
      </c>
      <c r="H157" s="16">
        <f t="shared" si="3"/>
        <v>1125000</v>
      </c>
      <c r="I157" s="16">
        <f t="shared" si="4"/>
        <v>1013000</v>
      </c>
      <c r="J157" s="16">
        <f t="shared" si="5"/>
        <v>844000</v>
      </c>
      <c r="K157" s="16">
        <f t="shared" si="6"/>
        <v>760000</v>
      </c>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row>
    <row r="158" ht="15.75" customHeight="1">
      <c r="A158" s="11">
        <v>156.0</v>
      </c>
      <c r="B158" s="12" t="s">
        <v>204</v>
      </c>
      <c r="C158" s="12" t="s">
        <v>208</v>
      </c>
      <c r="D158" s="13">
        <v>0.0</v>
      </c>
      <c r="E158" s="14">
        <v>4000000.0</v>
      </c>
      <c r="F158" s="15">
        <f t="shared" si="1"/>
        <v>2000000</v>
      </c>
      <c r="G158" s="16">
        <f t="shared" si="2"/>
        <v>1800000</v>
      </c>
      <c r="H158" s="16">
        <f t="shared" si="3"/>
        <v>1500000</v>
      </c>
      <c r="I158" s="16">
        <f t="shared" si="4"/>
        <v>1350000</v>
      </c>
      <c r="J158" s="16">
        <f t="shared" si="5"/>
        <v>1125000</v>
      </c>
      <c r="K158" s="16">
        <f t="shared" si="6"/>
        <v>1013000</v>
      </c>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row>
    <row r="159" ht="15.75" customHeight="1">
      <c r="A159" s="11">
        <v>157.0</v>
      </c>
      <c r="B159" s="12" t="s">
        <v>209</v>
      </c>
      <c r="C159" s="12" t="s">
        <v>210</v>
      </c>
      <c r="D159" s="13">
        <v>0.0</v>
      </c>
      <c r="E159" s="14">
        <v>3000000.0</v>
      </c>
      <c r="F159" s="15">
        <f t="shared" si="1"/>
        <v>1500000</v>
      </c>
      <c r="G159" s="16">
        <f t="shared" si="2"/>
        <v>1350000</v>
      </c>
      <c r="H159" s="16">
        <f t="shared" si="3"/>
        <v>1125000</v>
      </c>
      <c r="I159" s="16">
        <f t="shared" si="4"/>
        <v>1013000</v>
      </c>
      <c r="J159" s="16">
        <f t="shared" si="5"/>
        <v>844000</v>
      </c>
      <c r="K159" s="16">
        <f t="shared" si="6"/>
        <v>760000</v>
      </c>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row>
    <row r="160" ht="15.75" customHeight="1">
      <c r="A160" s="11">
        <v>158.0</v>
      </c>
      <c r="B160" s="12" t="s">
        <v>209</v>
      </c>
      <c r="C160" s="12" t="s">
        <v>211</v>
      </c>
      <c r="D160" s="13">
        <v>0.0</v>
      </c>
      <c r="E160" s="18">
        <v>2500000.0</v>
      </c>
      <c r="F160" s="15">
        <f t="shared" si="1"/>
        <v>1250000</v>
      </c>
      <c r="G160" s="16">
        <f t="shared" si="2"/>
        <v>1125000</v>
      </c>
      <c r="H160" s="16">
        <f t="shared" si="3"/>
        <v>938000</v>
      </c>
      <c r="I160" s="16">
        <f t="shared" si="4"/>
        <v>845000</v>
      </c>
      <c r="J160" s="16">
        <f t="shared" si="5"/>
        <v>704000</v>
      </c>
      <c r="K160" s="16">
        <f t="shared" si="6"/>
        <v>634000</v>
      </c>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row>
    <row r="161" ht="15.75" customHeight="1">
      <c r="B161" s="19"/>
      <c r="E161" s="20"/>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row>
    <row r="162" ht="15.75" customHeight="1">
      <c r="B162" s="19"/>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row>
    <row r="163" ht="15.75" customHeight="1">
      <c r="B163" s="19"/>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row>
    <row r="164" ht="15.75" customHeight="1">
      <c r="B164" s="19"/>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row>
    <row r="165" ht="15.75" customHeight="1">
      <c r="B165" s="19"/>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row>
    <row r="166" ht="15.75" customHeight="1">
      <c r="B166" s="19"/>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row>
    <row r="167" ht="15.75" customHeight="1">
      <c r="B167" s="19"/>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row>
    <row r="168" ht="15.75" customHeight="1">
      <c r="B168" s="19"/>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row>
    <row r="169" ht="15.75" customHeight="1">
      <c r="B169" s="19"/>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row>
    <row r="170" ht="15.75" customHeight="1">
      <c r="B170" s="19"/>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row>
    <row r="171" ht="15.75" customHeight="1">
      <c r="B171" s="19"/>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row>
    <row r="172" ht="15.75" customHeight="1">
      <c r="B172" s="19"/>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row>
    <row r="173" ht="15.75" customHeight="1">
      <c r="B173" s="19"/>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row>
    <row r="174" ht="15.75" customHeight="1">
      <c r="B174" s="19"/>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row>
    <row r="175" ht="15.75" customHeight="1">
      <c r="B175" s="19"/>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row>
    <row r="176" ht="15.75" customHeight="1">
      <c r="B176" s="19"/>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row>
    <row r="177" ht="15.75" customHeight="1">
      <c r="B177" s="19"/>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row>
    <row r="178" ht="15.75" customHeight="1">
      <c r="B178" s="19"/>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row>
    <row r="179" ht="15.75" customHeight="1">
      <c r="B179" s="19"/>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row>
    <row r="180" ht="15.75" customHeight="1">
      <c r="B180" s="19"/>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row>
    <row r="181" ht="15.75" customHeight="1">
      <c r="B181" s="19"/>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row>
    <row r="182" ht="15.75" customHeight="1">
      <c r="B182" s="19"/>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row>
    <row r="183" ht="15.75" customHeight="1">
      <c r="B183" s="19"/>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row>
    <row r="184" ht="15.75" customHeight="1">
      <c r="B184" s="19"/>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row>
    <row r="185" ht="15.75" customHeight="1">
      <c r="B185" s="19"/>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row>
    <row r="186" ht="15.75" customHeight="1">
      <c r="B186" s="19"/>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row>
    <row r="187" ht="15.75" customHeight="1">
      <c r="B187" s="19"/>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row>
    <row r="188" ht="15.75" customHeight="1">
      <c r="B188" s="19"/>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row>
    <row r="189" ht="15.75" customHeight="1">
      <c r="B189" s="19"/>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row>
    <row r="190" ht="15.75" customHeight="1">
      <c r="B190" s="19"/>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row>
    <row r="191" ht="15.75" customHeight="1">
      <c r="B191" s="19"/>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row>
    <row r="192" ht="15.75" customHeight="1">
      <c r="B192" s="19"/>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row>
    <row r="193" ht="15.75" customHeight="1">
      <c r="B193" s="19"/>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row>
    <row r="194" ht="15.75" customHeight="1">
      <c r="B194" s="19"/>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row>
    <row r="195" ht="15.75" customHeight="1">
      <c r="B195" s="19"/>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row>
    <row r="196" ht="15.75" customHeight="1">
      <c r="B196" s="19"/>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row>
    <row r="197" ht="15.75" customHeight="1">
      <c r="B197" s="19"/>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row>
    <row r="198" ht="15.75" customHeight="1">
      <c r="B198" s="19"/>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row>
    <row r="199" ht="15.75" customHeight="1">
      <c r="B199" s="19"/>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row>
    <row r="200" ht="15.75" customHeight="1">
      <c r="B200" s="19"/>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row>
    <row r="201" ht="15.75" customHeight="1">
      <c r="B201" s="19"/>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row>
    <row r="202" ht="15.75" customHeight="1">
      <c r="B202" s="19"/>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row>
    <row r="203" ht="15.75" customHeight="1">
      <c r="B203" s="19"/>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row>
    <row r="204" ht="15.75" customHeight="1">
      <c r="B204" s="19"/>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row>
    <row r="205" ht="15.75" customHeight="1">
      <c r="B205" s="19"/>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row>
    <row r="206" ht="15.75" customHeight="1">
      <c r="B206" s="19"/>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row>
    <row r="207" ht="15.75" customHeight="1">
      <c r="B207" s="19"/>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row>
    <row r="208" ht="15.75" customHeight="1">
      <c r="B208" s="19"/>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row>
    <row r="209" ht="15.75" customHeight="1">
      <c r="B209" s="19"/>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row>
    <row r="210" ht="15.75" customHeight="1">
      <c r="B210" s="19"/>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row>
    <row r="211" ht="15.75" customHeight="1">
      <c r="B211" s="19"/>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row>
    <row r="212" ht="15.75" customHeight="1">
      <c r="B212" s="19"/>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row>
    <row r="213" ht="15.75" customHeight="1">
      <c r="B213" s="19"/>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row>
    <row r="214" ht="15.75" customHeight="1">
      <c r="B214" s="19"/>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row>
    <row r="215" ht="15.75" customHeight="1">
      <c r="B215" s="19"/>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row>
    <row r="216" ht="15.75" customHeight="1">
      <c r="B216" s="19"/>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row>
    <row r="217" ht="15.75" customHeight="1">
      <c r="B217" s="19"/>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row>
    <row r="218" ht="15.75" customHeight="1">
      <c r="B218" s="19"/>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row>
    <row r="219" ht="15.75" customHeight="1">
      <c r="B219" s="19"/>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row>
    <row r="220" ht="15.75" customHeight="1">
      <c r="B220" s="19"/>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row>
    <row r="221" ht="15.75" customHeight="1">
      <c r="B221" s="19"/>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row>
    <row r="222" ht="15.75" customHeight="1">
      <c r="B222" s="19"/>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row>
    <row r="223" ht="15.75" customHeight="1">
      <c r="B223" s="19"/>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row>
    <row r="224" ht="15.75" customHeight="1">
      <c r="B224" s="19"/>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row>
    <row r="225" ht="15.75" customHeight="1">
      <c r="B225" s="19"/>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row>
    <row r="226" ht="15.75" customHeight="1">
      <c r="B226" s="19"/>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row>
    <row r="227" ht="15.75" customHeight="1">
      <c r="B227" s="19"/>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row>
    <row r="228" ht="15.75" customHeight="1">
      <c r="B228" s="19"/>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row>
    <row r="229" ht="15.75" customHeight="1">
      <c r="B229" s="19"/>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row>
    <row r="230" ht="15.75" customHeight="1">
      <c r="B230" s="19"/>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row>
    <row r="231" ht="15.75" customHeight="1">
      <c r="B231" s="19"/>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row>
    <row r="232" ht="15.75" customHeight="1">
      <c r="B232" s="19"/>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row>
    <row r="233" ht="15.75" customHeight="1">
      <c r="B233" s="19"/>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row>
    <row r="234" ht="15.75" customHeight="1">
      <c r="B234" s="19"/>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row>
    <row r="235" ht="15.75" customHeight="1">
      <c r="B235" s="19"/>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row>
    <row r="236" ht="15.75" customHeight="1">
      <c r="B236" s="19"/>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row>
    <row r="237" ht="15.75" customHeight="1">
      <c r="B237" s="19"/>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row>
    <row r="238" ht="15.75" customHeight="1">
      <c r="B238" s="19"/>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row>
    <row r="239" ht="15.75" customHeight="1">
      <c r="B239" s="19"/>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row>
    <row r="240" ht="15.75" customHeight="1">
      <c r="B240" s="19"/>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row>
    <row r="241" ht="15.75" customHeight="1">
      <c r="B241" s="19"/>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row>
    <row r="242" ht="15.75" customHeight="1">
      <c r="B242" s="19"/>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row>
    <row r="243" ht="15.75" customHeight="1">
      <c r="B243" s="19"/>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row>
    <row r="244" ht="15.75" customHeight="1">
      <c r="B244" s="19"/>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row>
    <row r="245" ht="15.75" customHeight="1">
      <c r="B245" s="19"/>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row>
    <row r="246" ht="15.75" customHeight="1">
      <c r="B246" s="19"/>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row>
    <row r="247" ht="15.75" customHeight="1">
      <c r="B247" s="19"/>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row>
    <row r="248" ht="15.75" customHeight="1">
      <c r="B248" s="19"/>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row>
    <row r="249" ht="15.75" customHeight="1">
      <c r="B249" s="19"/>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row>
    <row r="250" ht="15.75" customHeight="1">
      <c r="B250" s="19"/>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row>
    <row r="251" ht="15.75" customHeight="1">
      <c r="B251" s="19"/>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row>
    <row r="252" ht="15.75" customHeight="1">
      <c r="B252" s="19"/>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row>
    <row r="253" ht="15.75" customHeight="1">
      <c r="B253" s="19"/>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row>
    <row r="254" ht="15.75" customHeight="1">
      <c r="B254" s="19"/>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row>
    <row r="255" ht="15.75" customHeight="1">
      <c r="B255" s="19"/>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row>
    <row r="256" ht="15.75" customHeight="1">
      <c r="B256" s="19"/>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row>
    <row r="257" ht="15.75" customHeight="1">
      <c r="B257" s="19"/>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row>
    <row r="258" ht="15.75" customHeight="1">
      <c r="B258" s="19"/>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row>
    <row r="259" ht="15.75" customHeight="1">
      <c r="B259" s="19"/>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row>
    <row r="260" ht="15.75" customHeight="1">
      <c r="B260" s="19"/>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row>
    <row r="261" ht="15.75" customHeight="1">
      <c r="B261" s="19"/>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row>
    <row r="262" ht="15.75" customHeight="1">
      <c r="B262" s="19"/>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row>
    <row r="263" ht="15.75" customHeight="1">
      <c r="B263" s="19"/>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row>
    <row r="264" ht="15.75" customHeight="1">
      <c r="B264" s="19"/>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row>
    <row r="265" ht="15.75" customHeight="1">
      <c r="B265" s="19"/>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row>
    <row r="266" ht="15.75" customHeight="1">
      <c r="B266" s="19"/>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row>
    <row r="267" ht="15.75" customHeight="1">
      <c r="B267" s="19"/>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row>
    <row r="268" ht="15.75" customHeight="1">
      <c r="B268" s="19"/>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row>
    <row r="269" ht="15.75" customHeight="1">
      <c r="B269" s="19"/>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row>
    <row r="270" ht="15.75" customHeight="1">
      <c r="B270" s="19"/>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row>
    <row r="271" ht="15.75" customHeight="1">
      <c r="B271" s="19"/>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row>
    <row r="272" ht="15.75" customHeight="1">
      <c r="B272" s="19"/>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row>
    <row r="273" ht="15.75" customHeight="1">
      <c r="B273" s="19"/>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row>
    <row r="274" ht="15.75" customHeight="1">
      <c r="B274" s="19"/>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row>
    <row r="275" ht="15.75" customHeight="1">
      <c r="B275" s="19"/>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row>
    <row r="276" ht="15.75" customHeight="1">
      <c r="B276" s="19"/>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row>
    <row r="277" ht="15.75" customHeight="1">
      <c r="B277" s="19"/>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row>
    <row r="278" ht="15.75" customHeight="1">
      <c r="B278" s="19"/>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row>
    <row r="279" ht="15.75" customHeight="1">
      <c r="B279" s="19"/>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row>
    <row r="280" ht="15.75" customHeight="1">
      <c r="B280" s="19"/>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row>
    <row r="281" ht="15.75" customHeight="1">
      <c r="B281" s="19"/>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row>
    <row r="282" ht="15.75" customHeight="1">
      <c r="B282" s="19"/>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row>
    <row r="283" ht="15.75" customHeight="1">
      <c r="B283" s="19"/>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row>
    <row r="284" ht="15.75" customHeight="1">
      <c r="B284" s="19"/>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row>
    <row r="285" ht="15.75" customHeight="1">
      <c r="B285" s="19"/>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row>
    <row r="286" ht="15.75" customHeight="1">
      <c r="B286" s="19"/>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row>
    <row r="287" ht="15.75" customHeight="1">
      <c r="B287" s="19"/>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row>
    <row r="288" ht="15.75" customHeight="1">
      <c r="B288" s="19"/>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row>
    <row r="289" ht="15.75" customHeight="1">
      <c r="B289" s="19"/>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row>
    <row r="290" ht="15.75" customHeight="1">
      <c r="B290" s="19"/>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row>
    <row r="291" ht="15.75" customHeight="1">
      <c r="B291" s="19"/>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row>
    <row r="292" ht="15.75" customHeight="1">
      <c r="B292" s="19"/>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row>
    <row r="293" ht="15.75" customHeight="1">
      <c r="B293" s="19"/>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row>
    <row r="294" ht="15.75" customHeight="1">
      <c r="B294" s="19"/>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row>
    <row r="295" ht="15.75" customHeight="1">
      <c r="B295" s="19"/>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row>
    <row r="296" ht="15.75" customHeight="1">
      <c r="B296" s="19"/>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row>
    <row r="297" ht="15.75" customHeight="1">
      <c r="B297" s="19"/>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row>
    <row r="298" ht="15.75" customHeight="1">
      <c r="B298" s="19"/>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row>
    <row r="299" ht="15.75" customHeight="1">
      <c r="B299" s="19"/>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row>
    <row r="300" ht="15.75" customHeight="1">
      <c r="B300" s="19"/>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row>
    <row r="301" ht="15.75" customHeight="1">
      <c r="B301" s="19"/>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row>
    <row r="302" ht="15.75" customHeight="1">
      <c r="B302" s="19"/>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row>
    <row r="303" ht="15.75" customHeight="1">
      <c r="B303" s="19"/>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row>
    <row r="304" ht="15.75" customHeight="1">
      <c r="B304" s="19"/>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row>
    <row r="305" ht="15.75" customHeight="1">
      <c r="B305" s="19"/>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row>
    <row r="306" ht="15.75" customHeight="1">
      <c r="B306" s="19"/>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row>
    <row r="307" ht="15.75" customHeight="1">
      <c r="B307" s="19"/>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row>
    <row r="308" ht="15.75" customHeight="1">
      <c r="B308" s="19"/>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row>
    <row r="309" ht="15.75" customHeight="1">
      <c r="B309" s="19"/>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row>
    <row r="310" ht="15.75" customHeight="1">
      <c r="B310" s="19"/>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row>
    <row r="311" ht="15.75" customHeight="1">
      <c r="B311" s="19"/>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row>
    <row r="312" ht="15.75" customHeight="1">
      <c r="B312" s="19"/>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row>
    <row r="313" ht="15.75" customHeight="1">
      <c r="B313" s="19"/>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row>
    <row r="314" ht="15.75" customHeight="1">
      <c r="B314" s="19"/>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row>
    <row r="315" ht="15.75" customHeight="1">
      <c r="B315" s="19"/>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row>
    <row r="316" ht="15.75" customHeight="1">
      <c r="B316" s="19"/>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row>
    <row r="317" ht="15.75" customHeight="1">
      <c r="B317" s="19"/>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row>
    <row r="318" ht="15.75" customHeight="1">
      <c r="B318" s="19"/>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row>
    <row r="319" ht="15.75" customHeight="1">
      <c r="B319" s="19"/>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row>
    <row r="320" ht="15.75" customHeight="1">
      <c r="B320" s="19"/>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row>
    <row r="321" ht="15.75" customHeight="1">
      <c r="B321" s="19"/>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row>
    <row r="322" ht="15.75" customHeight="1">
      <c r="B322" s="19"/>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row>
    <row r="323" ht="15.75" customHeight="1">
      <c r="B323" s="19"/>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row>
    <row r="324" ht="15.75" customHeight="1">
      <c r="B324" s="19"/>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row>
    <row r="325" ht="15.75" customHeight="1">
      <c r="B325" s="19"/>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row>
    <row r="326" ht="15.75" customHeight="1">
      <c r="B326" s="19"/>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row>
    <row r="327" ht="15.75" customHeight="1">
      <c r="B327" s="19"/>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row>
    <row r="328" ht="15.75" customHeight="1">
      <c r="B328" s="19"/>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row>
    <row r="329" ht="15.75" customHeight="1">
      <c r="B329" s="19"/>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row>
    <row r="330" ht="15.75" customHeight="1">
      <c r="B330" s="19"/>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row>
    <row r="331" ht="15.75" customHeight="1">
      <c r="B331" s="19"/>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row>
    <row r="332" ht="15.75" customHeight="1">
      <c r="B332" s="19"/>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row>
    <row r="333" ht="15.75" customHeight="1">
      <c r="B333" s="19"/>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row>
    <row r="334" ht="15.75" customHeight="1">
      <c r="B334" s="19"/>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row>
    <row r="335" ht="15.75" customHeight="1">
      <c r="B335" s="19"/>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row>
    <row r="336" ht="15.75" customHeight="1">
      <c r="B336" s="19"/>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row>
    <row r="337" ht="15.75" customHeight="1">
      <c r="B337" s="19"/>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row>
    <row r="338" ht="15.75" customHeight="1">
      <c r="B338" s="19"/>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row>
    <row r="339" ht="15.75" customHeight="1">
      <c r="B339" s="19"/>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row>
    <row r="340" ht="15.75" customHeight="1">
      <c r="B340" s="19"/>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row>
    <row r="341" ht="15.75" customHeight="1">
      <c r="B341" s="19"/>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row>
    <row r="342" ht="15.75" customHeight="1">
      <c r="B342" s="19"/>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row>
    <row r="343" ht="15.75" customHeight="1">
      <c r="B343" s="19"/>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row>
    <row r="344" ht="15.75" customHeight="1">
      <c r="B344" s="19"/>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row>
    <row r="345" ht="15.75" customHeight="1">
      <c r="B345" s="19"/>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row>
    <row r="346" ht="15.75" customHeight="1">
      <c r="B346" s="19"/>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row>
    <row r="347" ht="15.75" customHeight="1">
      <c r="B347" s="19"/>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row>
    <row r="348" ht="15.75" customHeight="1">
      <c r="B348" s="19"/>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row>
    <row r="349" ht="15.75" customHeight="1">
      <c r="B349" s="19"/>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row>
    <row r="350" ht="15.75" customHeight="1">
      <c r="B350" s="19"/>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row>
    <row r="351" ht="15.75" customHeight="1">
      <c r="B351" s="19"/>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row>
    <row r="352" ht="15.75" customHeight="1">
      <c r="B352" s="19"/>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row>
    <row r="353" ht="15.75" customHeight="1">
      <c r="B353" s="19"/>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row>
    <row r="354" ht="15.75" customHeight="1">
      <c r="B354" s="19"/>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row>
    <row r="355" ht="15.75" customHeight="1">
      <c r="B355" s="19"/>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row>
    <row r="356" ht="15.75" customHeight="1">
      <c r="B356" s="19"/>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row>
    <row r="357" ht="15.75" customHeight="1">
      <c r="B357" s="19"/>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row>
    <row r="358" ht="15.75" customHeight="1">
      <c r="B358" s="19"/>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row>
    <row r="359" ht="15.75" customHeight="1">
      <c r="B359" s="19"/>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row>
    <row r="360" ht="15.75" customHeight="1">
      <c r="B360" s="19"/>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row>
    <row r="361" ht="15.75" customHeight="1">
      <c r="B361" s="19"/>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row>
    <row r="362" ht="15.75" customHeight="1">
      <c r="B362" s="19"/>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row>
    <row r="363" ht="15.75" customHeight="1">
      <c r="B363" s="19"/>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row>
    <row r="364" ht="15.75" customHeight="1">
      <c r="B364" s="19"/>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row>
    <row r="365" ht="15.75" customHeight="1">
      <c r="B365" s="19"/>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row>
    <row r="366" ht="15.75" customHeight="1">
      <c r="B366" s="19"/>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row>
    <row r="367" ht="15.75" customHeight="1">
      <c r="B367" s="19"/>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row>
    <row r="368" ht="15.75" customHeight="1">
      <c r="B368" s="19"/>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row>
    <row r="369" ht="15.75" customHeight="1">
      <c r="B369" s="19"/>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row>
    <row r="370" ht="15.75" customHeight="1">
      <c r="B370" s="19"/>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row>
    <row r="371" ht="15.75" customHeight="1">
      <c r="B371" s="19"/>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row>
    <row r="372" ht="15.75" customHeight="1">
      <c r="B372" s="19"/>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row>
    <row r="373" ht="15.75" customHeight="1">
      <c r="B373" s="19"/>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row>
    <row r="374" ht="15.75" customHeight="1">
      <c r="B374" s="19"/>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row>
    <row r="375" ht="15.75" customHeight="1">
      <c r="B375" s="19"/>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row>
    <row r="376" ht="15.75" customHeight="1">
      <c r="B376" s="19"/>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row>
    <row r="377" ht="15.75" customHeight="1">
      <c r="B377" s="19"/>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row>
    <row r="378" ht="15.75" customHeight="1">
      <c r="B378" s="19"/>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row>
    <row r="379" ht="15.75" customHeight="1">
      <c r="B379" s="19"/>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row>
    <row r="380" ht="15.75" customHeight="1">
      <c r="B380" s="19"/>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row>
    <row r="381" ht="15.75" customHeight="1">
      <c r="B381" s="19"/>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row>
    <row r="382" ht="15.75" customHeight="1">
      <c r="B382" s="19"/>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row>
    <row r="383" ht="15.75" customHeight="1">
      <c r="B383" s="19"/>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row>
    <row r="384" ht="15.75" customHeight="1">
      <c r="B384" s="19"/>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row>
    <row r="385" ht="15.75" customHeight="1">
      <c r="B385" s="19"/>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row>
    <row r="386" ht="15.75" customHeight="1">
      <c r="B386" s="19"/>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row>
    <row r="387" ht="15.75" customHeight="1">
      <c r="B387" s="19"/>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row>
    <row r="388" ht="15.75" customHeight="1">
      <c r="B388" s="19"/>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row>
    <row r="389" ht="15.75" customHeight="1">
      <c r="B389" s="19"/>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row>
    <row r="390" ht="15.75" customHeight="1">
      <c r="B390" s="19"/>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row>
    <row r="391" ht="15.75" customHeight="1">
      <c r="B391" s="19"/>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row>
    <row r="392" ht="15.75" customHeight="1">
      <c r="B392" s="19"/>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row>
    <row r="393" ht="15.75" customHeight="1">
      <c r="B393" s="19"/>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row>
    <row r="394" ht="15.75" customHeight="1">
      <c r="B394" s="19"/>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row>
    <row r="395" ht="15.75" customHeight="1">
      <c r="B395" s="19"/>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row>
    <row r="396" ht="15.75" customHeight="1">
      <c r="B396" s="19"/>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row>
    <row r="397" ht="15.75" customHeight="1">
      <c r="B397" s="19"/>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row>
    <row r="398" ht="15.75" customHeight="1">
      <c r="B398" s="19"/>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row>
    <row r="399" ht="15.75" customHeight="1">
      <c r="B399" s="19"/>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row>
    <row r="400" ht="15.75" customHeight="1">
      <c r="B400" s="19"/>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row>
    <row r="401" ht="15.75" customHeight="1">
      <c r="B401" s="19"/>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row>
    <row r="402" ht="15.75" customHeight="1">
      <c r="B402" s="19"/>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row>
    <row r="403" ht="15.75" customHeight="1">
      <c r="B403" s="19"/>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row>
    <row r="404" ht="15.75" customHeight="1">
      <c r="B404" s="19"/>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row>
    <row r="405" ht="15.75" customHeight="1">
      <c r="B405" s="19"/>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row>
    <row r="406" ht="15.75" customHeight="1">
      <c r="B406" s="19"/>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row>
    <row r="407" ht="15.75" customHeight="1">
      <c r="B407" s="19"/>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row>
    <row r="408" ht="15.75" customHeight="1">
      <c r="B408" s="19"/>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row>
    <row r="409" ht="15.75" customHeight="1">
      <c r="B409" s="19"/>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row>
    <row r="410" ht="15.75" customHeight="1">
      <c r="B410" s="19"/>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row>
    <row r="411" ht="15.75" customHeight="1">
      <c r="B411" s="19"/>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row>
    <row r="412" ht="15.75" customHeight="1">
      <c r="B412" s="19"/>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row>
    <row r="413" ht="15.75" customHeight="1">
      <c r="B413" s="19"/>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row>
    <row r="414" ht="15.75" customHeight="1">
      <c r="B414" s="19"/>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row>
    <row r="415" ht="15.75" customHeight="1">
      <c r="B415" s="19"/>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row>
    <row r="416" ht="15.75" customHeight="1">
      <c r="B416" s="19"/>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row>
    <row r="417" ht="15.75" customHeight="1">
      <c r="B417" s="19"/>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row>
    <row r="418" ht="15.75" customHeight="1">
      <c r="B418" s="19"/>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row>
    <row r="419" ht="15.75" customHeight="1">
      <c r="B419" s="19"/>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row>
    <row r="420" ht="15.75" customHeight="1">
      <c r="B420" s="19"/>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row>
    <row r="421" ht="15.75" customHeight="1">
      <c r="B421" s="19"/>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row>
    <row r="422" ht="15.75" customHeight="1">
      <c r="B422" s="19"/>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row>
    <row r="423" ht="15.75" customHeight="1">
      <c r="B423" s="19"/>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row>
    <row r="424" ht="15.75" customHeight="1">
      <c r="B424" s="19"/>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row>
    <row r="425" ht="15.75" customHeight="1">
      <c r="B425" s="19"/>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row>
    <row r="426" ht="15.75" customHeight="1">
      <c r="B426" s="19"/>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row>
    <row r="427" ht="15.75" customHeight="1">
      <c r="B427" s="19"/>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row>
    <row r="428" ht="15.75" customHeight="1">
      <c r="B428" s="19"/>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row>
    <row r="429" ht="15.75" customHeight="1">
      <c r="B429" s="19"/>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row>
    <row r="430" ht="15.75" customHeight="1">
      <c r="B430" s="19"/>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row>
    <row r="431" ht="15.75" customHeight="1">
      <c r="B431" s="19"/>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row>
    <row r="432" ht="15.75" customHeight="1">
      <c r="B432" s="19"/>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row>
    <row r="433" ht="15.75" customHeight="1">
      <c r="B433" s="19"/>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row>
    <row r="434" ht="15.75" customHeight="1">
      <c r="B434" s="19"/>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row>
    <row r="435" ht="15.75" customHeight="1">
      <c r="B435" s="19"/>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row>
    <row r="436" ht="15.75" customHeight="1">
      <c r="B436" s="19"/>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row>
    <row r="437" ht="15.75" customHeight="1">
      <c r="B437" s="19"/>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row>
    <row r="438" ht="15.75" customHeight="1">
      <c r="B438" s="19"/>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row>
    <row r="439" ht="15.75" customHeight="1">
      <c r="B439" s="19"/>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row>
    <row r="440" ht="15.75" customHeight="1">
      <c r="B440" s="19"/>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row>
    <row r="441" ht="15.75" customHeight="1">
      <c r="B441" s="19"/>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row>
    <row r="442" ht="15.75" customHeight="1">
      <c r="B442" s="19"/>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row>
    <row r="443" ht="15.75" customHeight="1">
      <c r="B443" s="19"/>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row>
    <row r="444" ht="15.75" customHeight="1">
      <c r="B444" s="19"/>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row>
    <row r="445" ht="15.75" customHeight="1">
      <c r="B445" s="19"/>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row>
    <row r="446" ht="15.75" customHeight="1">
      <c r="B446" s="19"/>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row>
    <row r="447" ht="15.75" customHeight="1">
      <c r="B447" s="19"/>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row>
    <row r="448" ht="15.75" customHeight="1">
      <c r="B448" s="19"/>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row>
    <row r="449" ht="15.75" customHeight="1">
      <c r="B449" s="19"/>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row>
    <row r="450" ht="15.75" customHeight="1">
      <c r="B450" s="19"/>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row>
    <row r="451" ht="15.75" customHeight="1">
      <c r="B451" s="19"/>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row>
    <row r="452" ht="15.75" customHeight="1">
      <c r="B452" s="19"/>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row>
    <row r="453" ht="15.75" customHeight="1">
      <c r="B453" s="19"/>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row>
    <row r="454" ht="15.75" customHeight="1">
      <c r="B454" s="19"/>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row>
    <row r="455" ht="15.75" customHeight="1">
      <c r="B455" s="19"/>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row>
    <row r="456" ht="15.75" customHeight="1">
      <c r="B456" s="19"/>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row>
    <row r="457" ht="15.75" customHeight="1">
      <c r="B457" s="19"/>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row>
    <row r="458" ht="15.75" customHeight="1">
      <c r="B458" s="19"/>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row>
    <row r="459" ht="15.75" customHeight="1">
      <c r="B459" s="19"/>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row>
    <row r="460" ht="15.75" customHeight="1">
      <c r="B460" s="19"/>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row>
    <row r="461" ht="15.75" customHeight="1">
      <c r="B461" s="19"/>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row>
    <row r="462" ht="15.75" customHeight="1">
      <c r="B462" s="19"/>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row>
    <row r="463" ht="15.75" customHeight="1">
      <c r="B463" s="19"/>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row>
    <row r="464" ht="15.75" customHeight="1">
      <c r="B464" s="19"/>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row>
    <row r="465" ht="15.75" customHeight="1">
      <c r="B465" s="19"/>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row>
    <row r="466" ht="15.75" customHeight="1">
      <c r="B466" s="19"/>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row>
    <row r="467" ht="15.75" customHeight="1">
      <c r="B467" s="19"/>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row>
    <row r="468" ht="15.75" customHeight="1">
      <c r="B468" s="19"/>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row>
    <row r="469" ht="15.75" customHeight="1">
      <c r="B469" s="19"/>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row>
    <row r="470" ht="15.75" customHeight="1">
      <c r="B470" s="19"/>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row>
    <row r="471" ht="15.75" customHeight="1">
      <c r="B471" s="19"/>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row>
    <row r="472" ht="15.75" customHeight="1">
      <c r="B472" s="19"/>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row>
    <row r="473" ht="15.75" customHeight="1">
      <c r="B473" s="19"/>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row>
    <row r="474" ht="15.75" customHeight="1">
      <c r="B474" s="19"/>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row>
    <row r="475" ht="15.75" customHeight="1">
      <c r="B475" s="19"/>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row>
    <row r="476" ht="15.75" customHeight="1">
      <c r="B476" s="19"/>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row>
    <row r="477" ht="15.75" customHeight="1">
      <c r="B477" s="19"/>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row>
    <row r="478" ht="15.75" customHeight="1">
      <c r="B478" s="19"/>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row>
    <row r="479" ht="15.75" customHeight="1">
      <c r="B479" s="19"/>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row>
    <row r="480" ht="15.75" customHeight="1">
      <c r="B480" s="19"/>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row>
    <row r="481" ht="15.75" customHeight="1">
      <c r="B481" s="19"/>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row>
    <row r="482" ht="15.75" customHeight="1">
      <c r="B482" s="19"/>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row>
    <row r="483" ht="15.75" customHeight="1">
      <c r="B483" s="19"/>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row>
    <row r="484" ht="15.75" customHeight="1">
      <c r="B484" s="19"/>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row>
    <row r="485" ht="15.75" customHeight="1">
      <c r="B485" s="19"/>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row>
    <row r="486" ht="15.75" customHeight="1">
      <c r="B486" s="19"/>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row>
    <row r="487" ht="15.75" customHeight="1">
      <c r="B487" s="19"/>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row>
    <row r="488" ht="15.75" customHeight="1">
      <c r="B488" s="19"/>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row>
    <row r="489" ht="15.75" customHeight="1">
      <c r="B489" s="19"/>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row>
    <row r="490" ht="15.75" customHeight="1">
      <c r="B490" s="19"/>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row>
    <row r="491" ht="15.75" customHeight="1">
      <c r="B491" s="19"/>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row>
    <row r="492" ht="15.75" customHeight="1">
      <c r="B492" s="19"/>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row>
    <row r="493" ht="15.75" customHeight="1">
      <c r="B493" s="19"/>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row>
    <row r="494" ht="15.75" customHeight="1">
      <c r="B494" s="19"/>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row>
    <row r="495" ht="15.75" customHeight="1">
      <c r="B495" s="19"/>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row>
    <row r="496" ht="15.75" customHeight="1">
      <c r="B496" s="19"/>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row>
    <row r="497" ht="15.75" customHeight="1">
      <c r="B497" s="19"/>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row>
    <row r="498" ht="15.75" customHeight="1">
      <c r="B498" s="19"/>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row>
    <row r="499" ht="15.75" customHeight="1">
      <c r="B499" s="19"/>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row>
    <row r="500" ht="15.75" customHeight="1">
      <c r="B500" s="19"/>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row>
    <row r="501" ht="15.75" customHeight="1">
      <c r="B501" s="19"/>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row>
    <row r="502" ht="15.75" customHeight="1">
      <c r="B502" s="19"/>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row>
    <row r="503" ht="15.75" customHeight="1">
      <c r="B503" s="19"/>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row>
    <row r="504" ht="15.75" customHeight="1">
      <c r="B504" s="19"/>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row>
    <row r="505" ht="15.75" customHeight="1">
      <c r="B505" s="19"/>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row>
    <row r="506" ht="15.75" customHeight="1">
      <c r="B506" s="19"/>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row>
    <row r="507" ht="15.75" customHeight="1">
      <c r="B507" s="19"/>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row>
    <row r="508" ht="15.75" customHeight="1">
      <c r="B508" s="19"/>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row>
    <row r="509" ht="15.75" customHeight="1">
      <c r="B509" s="19"/>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row>
    <row r="510" ht="15.75" customHeight="1">
      <c r="B510" s="19"/>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row>
    <row r="511" ht="15.75" customHeight="1">
      <c r="B511" s="19"/>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row>
    <row r="512" ht="15.75" customHeight="1">
      <c r="B512" s="19"/>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row>
    <row r="513" ht="15.75" customHeight="1">
      <c r="B513" s="19"/>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row>
    <row r="514" ht="15.75" customHeight="1">
      <c r="B514" s="19"/>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row>
    <row r="515" ht="15.75" customHeight="1">
      <c r="B515" s="19"/>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row>
    <row r="516" ht="15.75" customHeight="1">
      <c r="B516" s="19"/>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row>
    <row r="517" ht="15.75" customHeight="1">
      <c r="B517" s="19"/>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row>
    <row r="518" ht="15.75" customHeight="1">
      <c r="B518" s="19"/>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row>
    <row r="519" ht="15.75" customHeight="1">
      <c r="B519" s="19"/>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row>
    <row r="520" ht="15.75" customHeight="1">
      <c r="B520" s="19"/>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row>
    <row r="521" ht="15.75" customHeight="1">
      <c r="B521" s="19"/>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row>
    <row r="522" ht="15.75" customHeight="1">
      <c r="B522" s="19"/>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row>
    <row r="523" ht="15.75" customHeight="1">
      <c r="B523" s="19"/>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row>
    <row r="524" ht="15.75" customHeight="1">
      <c r="B524" s="19"/>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row>
    <row r="525" ht="15.75" customHeight="1">
      <c r="B525" s="19"/>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row>
    <row r="526" ht="15.75" customHeight="1">
      <c r="B526" s="19"/>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row>
    <row r="527" ht="15.75" customHeight="1">
      <c r="B527" s="19"/>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row>
    <row r="528" ht="15.75" customHeight="1">
      <c r="B528" s="19"/>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row>
    <row r="529" ht="15.75" customHeight="1">
      <c r="B529" s="19"/>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row>
    <row r="530" ht="15.75" customHeight="1">
      <c r="B530" s="19"/>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row>
    <row r="531" ht="15.75" customHeight="1">
      <c r="B531" s="19"/>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row>
    <row r="532" ht="15.75" customHeight="1">
      <c r="B532" s="19"/>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row>
    <row r="533" ht="15.75" customHeight="1">
      <c r="B533" s="19"/>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row>
    <row r="534" ht="15.75" customHeight="1">
      <c r="B534" s="19"/>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row>
    <row r="535" ht="15.75" customHeight="1">
      <c r="B535" s="19"/>
      <c r="L535" s="7"/>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row>
    <row r="536" ht="15.75" customHeight="1">
      <c r="B536" s="19"/>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row>
    <row r="537" ht="15.75" customHeight="1">
      <c r="B537" s="19"/>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row>
    <row r="538" ht="15.75" customHeight="1">
      <c r="B538" s="19"/>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row>
    <row r="539" ht="15.75" customHeight="1">
      <c r="B539" s="19"/>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row>
    <row r="540" ht="15.75" customHeight="1">
      <c r="B540" s="19"/>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row>
    <row r="541" ht="15.75" customHeight="1">
      <c r="B541" s="19"/>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row>
    <row r="542" ht="15.75" customHeight="1">
      <c r="B542" s="19"/>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row>
    <row r="543" ht="15.75" customHeight="1">
      <c r="B543" s="19"/>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row>
    <row r="544" ht="15.75" customHeight="1">
      <c r="B544" s="19"/>
      <c r="L544" s="7"/>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row>
    <row r="545" ht="15.75" customHeight="1">
      <c r="B545" s="19"/>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row>
    <row r="546" ht="15.75" customHeight="1">
      <c r="B546" s="19"/>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row>
    <row r="547" ht="15.75" customHeight="1">
      <c r="B547" s="19"/>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row>
    <row r="548" ht="15.75" customHeight="1">
      <c r="B548" s="19"/>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row>
    <row r="549" ht="15.75" customHeight="1">
      <c r="B549" s="19"/>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row>
    <row r="550" ht="15.75" customHeight="1">
      <c r="B550" s="19"/>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row>
    <row r="551" ht="15.75" customHeight="1">
      <c r="B551" s="19"/>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row>
    <row r="552" ht="15.75" customHeight="1">
      <c r="B552" s="19"/>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row>
    <row r="553" ht="15.75" customHeight="1">
      <c r="B553" s="19"/>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row>
    <row r="554" ht="15.75" customHeight="1">
      <c r="B554" s="19"/>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row>
    <row r="555" ht="15.75" customHeight="1">
      <c r="B555" s="19"/>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row>
    <row r="556" ht="15.75" customHeight="1">
      <c r="B556" s="19"/>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row>
    <row r="557" ht="15.75" customHeight="1">
      <c r="B557" s="19"/>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row>
    <row r="558" ht="15.75" customHeight="1">
      <c r="B558" s="19"/>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row>
    <row r="559" ht="15.75" customHeight="1">
      <c r="B559" s="19"/>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row>
    <row r="560" ht="15.75" customHeight="1">
      <c r="B560" s="19"/>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row>
    <row r="561" ht="15.75" customHeight="1">
      <c r="B561" s="19"/>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row>
    <row r="562" ht="15.75" customHeight="1">
      <c r="B562" s="19"/>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row>
    <row r="563" ht="15.75" customHeight="1">
      <c r="B563" s="19"/>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row>
    <row r="564" ht="15.75" customHeight="1">
      <c r="B564" s="19"/>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row>
    <row r="565" ht="15.75" customHeight="1">
      <c r="B565" s="19"/>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row>
    <row r="566" ht="15.75" customHeight="1">
      <c r="B566" s="19"/>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row>
    <row r="567" ht="15.75" customHeight="1">
      <c r="B567" s="19"/>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row>
    <row r="568" ht="15.75" customHeight="1">
      <c r="B568" s="19"/>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row>
    <row r="569" ht="15.75" customHeight="1">
      <c r="B569" s="19"/>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row>
    <row r="570" ht="15.75" customHeight="1">
      <c r="B570" s="19"/>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row>
    <row r="571" ht="15.75" customHeight="1">
      <c r="B571" s="19"/>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row>
    <row r="572" ht="15.75" customHeight="1">
      <c r="B572" s="19"/>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row>
    <row r="573" ht="15.75" customHeight="1">
      <c r="B573" s="19"/>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row>
    <row r="574" ht="15.75" customHeight="1">
      <c r="B574" s="19"/>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row>
    <row r="575" ht="15.75" customHeight="1">
      <c r="B575" s="19"/>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row>
    <row r="576" ht="15.75" customHeight="1">
      <c r="B576" s="19"/>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row>
    <row r="577" ht="15.75" customHeight="1">
      <c r="B577" s="19"/>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row>
    <row r="578" ht="15.75" customHeight="1">
      <c r="B578" s="19"/>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row>
    <row r="579" ht="15.75" customHeight="1">
      <c r="B579" s="19"/>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row>
    <row r="580" ht="15.75" customHeight="1">
      <c r="B580" s="19"/>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row>
    <row r="581" ht="15.75" customHeight="1">
      <c r="B581" s="19"/>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row>
    <row r="582" ht="15.75" customHeight="1">
      <c r="B582" s="19"/>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row>
    <row r="583" ht="15.75" customHeight="1">
      <c r="B583" s="19"/>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row>
    <row r="584" ht="15.75" customHeight="1">
      <c r="B584" s="19"/>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row>
    <row r="585" ht="15.75" customHeight="1">
      <c r="B585" s="19"/>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row>
    <row r="586" ht="15.75" customHeight="1">
      <c r="B586" s="19"/>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row>
    <row r="587" ht="15.75" customHeight="1">
      <c r="B587" s="19"/>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row>
    <row r="588" ht="15.75" customHeight="1">
      <c r="B588" s="19"/>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row>
    <row r="589" ht="15.75" customHeight="1">
      <c r="B589" s="19"/>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row>
    <row r="590" ht="15.75" customHeight="1">
      <c r="B590" s="19"/>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row>
    <row r="591" ht="15.75" customHeight="1">
      <c r="B591" s="19"/>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row>
    <row r="592" ht="15.75" customHeight="1">
      <c r="B592" s="19"/>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row>
    <row r="593" ht="15.75" customHeight="1">
      <c r="B593" s="19"/>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row>
    <row r="594" ht="15.75" customHeight="1">
      <c r="B594" s="19"/>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row>
    <row r="595" ht="15.75" customHeight="1">
      <c r="B595" s="19"/>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row>
    <row r="596" ht="15.75" customHeight="1">
      <c r="B596" s="19"/>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row>
    <row r="597" ht="15.75" customHeight="1">
      <c r="B597" s="19"/>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row>
    <row r="598" ht="15.75" customHeight="1">
      <c r="B598" s="19"/>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row>
    <row r="599" ht="15.75" customHeight="1">
      <c r="B599" s="19"/>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row>
    <row r="600" ht="15.75" customHeight="1">
      <c r="B600" s="19"/>
      <c r="L600" s="7"/>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row>
    <row r="601" ht="15.75" customHeight="1">
      <c r="B601" s="19"/>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row>
    <row r="602" ht="15.75" customHeight="1">
      <c r="B602" s="19"/>
      <c r="L602" s="7"/>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row>
    <row r="603" ht="15.75" customHeight="1">
      <c r="B603" s="19"/>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row>
    <row r="604" ht="15.75" customHeight="1">
      <c r="B604" s="19"/>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row>
    <row r="605" ht="15.75" customHeight="1">
      <c r="B605" s="19"/>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row>
    <row r="606" ht="15.75" customHeight="1">
      <c r="B606" s="19"/>
      <c r="L606" s="7"/>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row>
    <row r="607" ht="15.75" customHeight="1">
      <c r="B607" s="19"/>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row>
    <row r="608" ht="15.75" customHeight="1">
      <c r="B608" s="19"/>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row>
    <row r="609" ht="15.75" customHeight="1">
      <c r="B609" s="19"/>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row>
    <row r="610" ht="15.75" customHeight="1">
      <c r="B610" s="19"/>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row>
    <row r="611" ht="15.75" customHeight="1">
      <c r="B611" s="19"/>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row>
    <row r="612" ht="15.75" customHeight="1">
      <c r="B612" s="19"/>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row>
    <row r="613" ht="15.75" customHeight="1">
      <c r="B613" s="19"/>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row>
    <row r="614" ht="15.75" customHeight="1">
      <c r="B614" s="19"/>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row>
    <row r="615" ht="15.75" customHeight="1">
      <c r="B615" s="19"/>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row>
    <row r="616" ht="15.75" customHeight="1">
      <c r="B616" s="19"/>
      <c r="L616" s="7"/>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row>
    <row r="617" ht="15.75" customHeight="1">
      <c r="B617" s="19"/>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row>
    <row r="618" ht="15.75" customHeight="1">
      <c r="B618" s="19"/>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row>
    <row r="619" ht="15.75" customHeight="1">
      <c r="B619" s="19"/>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row>
    <row r="620" ht="15.75" customHeight="1">
      <c r="B620" s="19"/>
      <c r="L620" s="7"/>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row>
    <row r="621" ht="15.75" customHeight="1">
      <c r="B621" s="19"/>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row>
    <row r="622" ht="15.75" customHeight="1">
      <c r="B622" s="19"/>
      <c r="L622" s="7"/>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row>
    <row r="623" ht="15.75" customHeight="1">
      <c r="B623" s="19"/>
      <c r="L623" s="7"/>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row>
    <row r="624" ht="15.75" customHeight="1">
      <c r="B624" s="19"/>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row>
    <row r="625" ht="15.75" customHeight="1">
      <c r="B625" s="19"/>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row>
    <row r="626" ht="15.75" customHeight="1">
      <c r="B626" s="19"/>
      <c r="L626" s="7"/>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row>
    <row r="627" ht="15.75" customHeight="1">
      <c r="B627" s="19"/>
      <c r="L627" s="7"/>
      <c r="M627" s="7"/>
      <c r="N627" s="7"/>
      <c r="O627" s="7"/>
      <c r="P627" s="7"/>
      <c r="Q627" s="7"/>
      <c r="R627" s="7"/>
      <c r="S627" s="7"/>
      <c r="T627" s="7"/>
      <c r="U627" s="7"/>
      <c r="V627" s="7"/>
      <c r="W627" s="7"/>
      <c r="X627" s="7"/>
      <c r="Y627" s="7"/>
      <c r="Z627" s="7"/>
      <c r="AA627" s="7"/>
      <c r="AB627" s="7"/>
      <c r="AC627" s="7"/>
      <c r="AD627" s="7"/>
      <c r="AE627" s="7"/>
      <c r="AF627" s="7"/>
      <c r="AG627" s="7"/>
      <c r="AH627" s="7"/>
      <c r="AI627" s="7"/>
      <c r="AJ627" s="7"/>
      <c r="AK627" s="7"/>
      <c r="AL627" s="7"/>
    </row>
    <row r="628" ht="15.75" customHeight="1">
      <c r="B628" s="19"/>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row>
    <row r="629" ht="15.75" customHeight="1">
      <c r="B629" s="19"/>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row>
    <row r="630" ht="15.75" customHeight="1">
      <c r="B630" s="19"/>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row>
    <row r="631" ht="15.75" customHeight="1">
      <c r="B631" s="19"/>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row>
    <row r="632" ht="15.75" customHeight="1">
      <c r="B632" s="19"/>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row>
    <row r="633" ht="15.75" customHeight="1">
      <c r="B633" s="19"/>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row>
    <row r="634" ht="15.75" customHeight="1">
      <c r="B634" s="19"/>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row>
    <row r="635" ht="15.75" customHeight="1">
      <c r="B635" s="19"/>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row>
    <row r="636" ht="15.75" customHeight="1">
      <c r="B636" s="19"/>
      <c r="L636" s="7"/>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row>
    <row r="637" ht="15.75" customHeight="1">
      <c r="B637" s="19"/>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row>
    <row r="638" ht="15.75" customHeight="1">
      <c r="B638" s="19"/>
      <c r="L638" s="7"/>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row>
    <row r="639" ht="15.75" customHeight="1">
      <c r="B639" s="19"/>
      <c r="L639" s="7"/>
      <c r="M639" s="7"/>
      <c r="N639" s="7"/>
      <c r="O639" s="7"/>
      <c r="P639" s="7"/>
      <c r="Q639" s="7"/>
      <c r="R639" s="7"/>
      <c r="S639" s="7"/>
      <c r="T639" s="7"/>
      <c r="U639" s="7"/>
      <c r="V639" s="7"/>
      <c r="W639" s="7"/>
      <c r="X639" s="7"/>
      <c r="Y639" s="7"/>
      <c r="Z639" s="7"/>
      <c r="AA639" s="7"/>
      <c r="AB639" s="7"/>
      <c r="AC639" s="7"/>
      <c r="AD639" s="7"/>
      <c r="AE639" s="7"/>
      <c r="AF639" s="7"/>
      <c r="AG639" s="7"/>
      <c r="AH639" s="7"/>
      <c r="AI639" s="7"/>
      <c r="AJ639" s="7"/>
      <c r="AK639" s="7"/>
      <c r="AL639" s="7"/>
    </row>
    <row r="640" ht="15.75" customHeight="1">
      <c r="B640" s="19"/>
      <c r="L640" s="7"/>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row>
    <row r="641" ht="15.75" customHeight="1">
      <c r="B641" s="19"/>
      <c r="L641" s="7"/>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row>
    <row r="642" ht="15.75" customHeight="1">
      <c r="B642" s="19"/>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row>
    <row r="643" ht="15.75" customHeight="1">
      <c r="B643" s="19"/>
      <c r="L643" s="7"/>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row>
    <row r="644" ht="15.75" customHeight="1">
      <c r="B644" s="19"/>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row>
    <row r="645" ht="15.75" customHeight="1">
      <c r="B645" s="19"/>
      <c r="L645" s="7"/>
      <c r="M645" s="7"/>
      <c r="N645" s="7"/>
      <c r="O645" s="7"/>
      <c r="P645" s="7"/>
      <c r="Q645" s="7"/>
      <c r="R645" s="7"/>
      <c r="S645" s="7"/>
      <c r="T645" s="7"/>
      <c r="U645" s="7"/>
      <c r="V645" s="7"/>
      <c r="W645" s="7"/>
      <c r="X645" s="7"/>
      <c r="Y645" s="7"/>
      <c r="Z645" s="7"/>
      <c r="AA645" s="7"/>
      <c r="AB645" s="7"/>
      <c r="AC645" s="7"/>
      <c r="AD645" s="7"/>
      <c r="AE645" s="7"/>
      <c r="AF645" s="7"/>
      <c r="AG645" s="7"/>
      <c r="AH645" s="7"/>
      <c r="AI645" s="7"/>
      <c r="AJ645" s="7"/>
      <c r="AK645" s="7"/>
      <c r="AL645" s="7"/>
    </row>
    <row r="646" ht="15.75" customHeight="1">
      <c r="B646" s="19"/>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row>
    <row r="647" ht="15.75" customHeight="1">
      <c r="B647" s="19"/>
      <c r="L647" s="7"/>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row>
    <row r="648" ht="15.75" customHeight="1">
      <c r="B648" s="19"/>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row>
    <row r="649" ht="15.75" customHeight="1">
      <c r="B649" s="19"/>
      <c r="L649" s="7"/>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row>
    <row r="650" ht="15.75" customHeight="1">
      <c r="B650" s="19"/>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row>
    <row r="651" ht="15.75" customHeight="1">
      <c r="B651" s="19"/>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row>
    <row r="652" ht="15.75" customHeight="1">
      <c r="B652" s="19"/>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row>
    <row r="653" ht="15.75" customHeight="1">
      <c r="B653" s="19"/>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row>
    <row r="654" ht="15.75" customHeight="1">
      <c r="B654" s="19"/>
      <c r="L654" s="7"/>
      <c r="M654" s="7"/>
      <c r="N654" s="7"/>
      <c r="O654" s="7"/>
      <c r="P654" s="7"/>
      <c r="Q654" s="7"/>
      <c r="R654" s="7"/>
      <c r="S654" s="7"/>
      <c r="T654" s="7"/>
      <c r="U654" s="7"/>
      <c r="V654" s="7"/>
      <c r="W654" s="7"/>
      <c r="X654" s="7"/>
      <c r="Y654" s="7"/>
      <c r="Z654" s="7"/>
      <c r="AA654" s="7"/>
      <c r="AB654" s="7"/>
      <c r="AC654" s="7"/>
      <c r="AD654" s="7"/>
      <c r="AE654" s="7"/>
      <c r="AF654" s="7"/>
      <c r="AG654" s="7"/>
      <c r="AH654" s="7"/>
      <c r="AI654" s="7"/>
      <c r="AJ654" s="7"/>
      <c r="AK654" s="7"/>
      <c r="AL654" s="7"/>
    </row>
    <row r="655" ht="15.75" customHeight="1">
      <c r="B655" s="19"/>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row>
    <row r="656" ht="15.75" customHeight="1">
      <c r="B656" s="19"/>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row>
    <row r="657" ht="15.75" customHeight="1">
      <c r="B657" s="19"/>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row>
    <row r="658" ht="15.75" customHeight="1">
      <c r="B658" s="19"/>
      <c r="L658" s="7"/>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row>
    <row r="659" ht="15.75" customHeight="1">
      <c r="B659" s="19"/>
      <c r="L659" s="7"/>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row>
    <row r="660" ht="15.75" customHeight="1">
      <c r="B660" s="19"/>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row>
    <row r="661" ht="15.75" customHeight="1">
      <c r="B661" s="19"/>
      <c r="L661" s="7"/>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row>
    <row r="662" ht="15.75" customHeight="1">
      <c r="B662" s="19"/>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row>
    <row r="663" ht="15.75" customHeight="1">
      <c r="B663" s="19"/>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row>
    <row r="664" ht="15.75" customHeight="1">
      <c r="B664" s="19"/>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row>
    <row r="665" ht="15.75" customHeight="1">
      <c r="B665" s="19"/>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row>
    <row r="666" ht="15.75" customHeight="1">
      <c r="B666" s="19"/>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row>
    <row r="667" ht="15.75" customHeight="1">
      <c r="B667" s="19"/>
      <c r="L667" s="7"/>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row>
    <row r="668" ht="15.75" customHeight="1">
      <c r="B668" s="19"/>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row>
    <row r="669" ht="15.75" customHeight="1">
      <c r="B669" s="19"/>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row>
    <row r="670" ht="15.75" customHeight="1">
      <c r="B670" s="19"/>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row>
    <row r="671" ht="15.75" customHeight="1">
      <c r="B671" s="19"/>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row>
    <row r="672" ht="15.75" customHeight="1">
      <c r="B672" s="19"/>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row>
    <row r="673" ht="15.75" customHeight="1">
      <c r="B673" s="19"/>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row>
    <row r="674" ht="15.75" customHeight="1">
      <c r="B674" s="19"/>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row>
    <row r="675" ht="15.75" customHeight="1">
      <c r="B675" s="19"/>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row>
    <row r="676" ht="15.75" customHeight="1">
      <c r="B676" s="19"/>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row>
    <row r="677" ht="15.75" customHeight="1">
      <c r="B677" s="19"/>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row>
    <row r="678" ht="15.75" customHeight="1">
      <c r="B678" s="19"/>
      <c r="L678" s="7"/>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row>
    <row r="679" ht="15.75" customHeight="1">
      <c r="B679" s="19"/>
      <c r="L679" s="7"/>
      <c r="M679" s="7"/>
      <c r="N679" s="7"/>
      <c r="O679" s="7"/>
      <c r="P679" s="7"/>
      <c r="Q679" s="7"/>
      <c r="R679" s="7"/>
      <c r="S679" s="7"/>
      <c r="T679" s="7"/>
      <c r="U679" s="7"/>
      <c r="V679" s="7"/>
      <c r="W679" s="7"/>
      <c r="X679" s="7"/>
      <c r="Y679" s="7"/>
      <c r="Z679" s="7"/>
      <c r="AA679" s="7"/>
      <c r="AB679" s="7"/>
      <c r="AC679" s="7"/>
      <c r="AD679" s="7"/>
      <c r="AE679" s="7"/>
      <c r="AF679" s="7"/>
      <c r="AG679" s="7"/>
      <c r="AH679" s="7"/>
      <c r="AI679" s="7"/>
      <c r="AJ679" s="7"/>
      <c r="AK679" s="7"/>
      <c r="AL679" s="7"/>
    </row>
    <row r="680" ht="15.75" customHeight="1">
      <c r="B680" s="19"/>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row>
    <row r="681" ht="15.75" customHeight="1">
      <c r="B681" s="19"/>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row>
    <row r="682" ht="15.75" customHeight="1">
      <c r="B682" s="19"/>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row>
    <row r="683" ht="15.75" customHeight="1">
      <c r="B683" s="19"/>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row>
    <row r="684" ht="15.75" customHeight="1">
      <c r="B684" s="19"/>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row>
    <row r="685" ht="15.75" customHeight="1">
      <c r="B685" s="19"/>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row>
    <row r="686" ht="15.75" customHeight="1">
      <c r="B686" s="19"/>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row>
    <row r="687" ht="15.75" customHeight="1">
      <c r="B687" s="19"/>
      <c r="L687" s="7"/>
      <c r="M687" s="7"/>
      <c r="N687" s="7"/>
      <c r="O687" s="7"/>
      <c r="P687" s="7"/>
      <c r="Q687" s="7"/>
      <c r="R687" s="7"/>
      <c r="S687" s="7"/>
      <c r="T687" s="7"/>
      <c r="U687" s="7"/>
      <c r="V687" s="7"/>
      <c r="W687" s="7"/>
      <c r="X687" s="7"/>
      <c r="Y687" s="7"/>
      <c r="Z687" s="7"/>
      <c r="AA687" s="7"/>
      <c r="AB687" s="7"/>
      <c r="AC687" s="7"/>
      <c r="AD687" s="7"/>
      <c r="AE687" s="7"/>
      <c r="AF687" s="7"/>
      <c r="AG687" s="7"/>
      <c r="AH687" s="7"/>
      <c r="AI687" s="7"/>
      <c r="AJ687" s="7"/>
      <c r="AK687" s="7"/>
      <c r="AL687" s="7"/>
    </row>
    <row r="688" ht="15.75" customHeight="1">
      <c r="B688" s="19"/>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row>
    <row r="689" ht="15.75" customHeight="1">
      <c r="B689" s="19"/>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7"/>
      <c r="AK689" s="7"/>
      <c r="AL689" s="7"/>
    </row>
    <row r="690" ht="15.75" customHeight="1">
      <c r="B690" s="19"/>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row>
    <row r="691" ht="15.75" customHeight="1">
      <c r="B691" s="19"/>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row>
    <row r="692" ht="15.75" customHeight="1">
      <c r="B692" s="19"/>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row>
    <row r="693" ht="15.75" customHeight="1">
      <c r="B693" s="19"/>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row>
    <row r="694" ht="15.75" customHeight="1">
      <c r="B694" s="19"/>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row>
    <row r="695" ht="15.75" customHeight="1">
      <c r="B695" s="19"/>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row>
    <row r="696" ht="15.75" customHeight="1">
      <c r="B696" s="19"/>
      <c r="L696" s="7"/>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row>
    <row r="697" ht="15.75" customHeight="1">
      <c r="B697" s="19"/>
      <c r="L697" s="7"/>
      <c r="M697" s="7"/>
      <c r="N697" s="7"/>
      <c r="O697" s="7"/>
      <c r="P697" s="7"/>
      <c r="Q697" s="7"/>
      <c r="R697" s="7"/>
      <c r="S697" s="7"/>
      <c r="T697" s="7"/>
      <c r="U697" s="7"/>
      <c r="V697" s="7"/>
      <c r="W697" s="7"/>
      <c r="X697" s="7"/>
      <c r="Y697" s="7"/>
      <c r="Z697" s="7"/>
      <c r="AA697" s="7"/>
      <c r="AB697" s="7"/>
      <c r="AC697" s="7"/>
      <c r="AD697" s="7"/>
      <c r="AE697" s="7"/>
      <c r="AF697" s="7"/>
      <c r="AG697" s="7"/>
      <c r="AH697" s="7"/>
      <c r="AI697" s="7"/>
      <c r="AJ697" s="7"/>
      <c r="AK697" s="7"/>
      <c r="AL697" s="7"/>
    </row>
    <row r="698" ht="15.75" customHeight="1">
      <c r="B698" s="19"/>
      <c r="L698" s="7"/>
      <c r="M698" s="7"/>
      <c r="N698" s="7"/>
      <c r="O698" s="7"/>
      <c r="P698" s="7"/>
      <c r="Q698" s="7"/>
      <c r="R698" s="7"/>
      <c r="S698" s="7"/>
      <c r="T698" s="7"/>
      <c r="U698" s="7"/>
      <c r="V698" s="7"/>
      <c r="W698" s="7"/>
      <c r="X698" s="7"/>
      <c r="Y698" s="7"/>
      <c r="Z698" s="7"/>
      <c r="AA698" s="7"/>
      <c r="AB698" s="7"/>
      <c r="AC698" s="7"/>
      <c r="AD698" s="7"/>
      <c r="AE698" s="7"/>
      <c r="AF698" s="7"/>
      <c r="AG698" s="7"/>
      <c r="AH698" s="7"/>
      <c r="AI698" s="7"/>
      <c r="AJ698" s="7"/>
      <c r="AK698" s="7"/>
      <c r="AL698" s="7"/>
    </row>
    <row r="699" ht="15.75" customHeight="1">
      <c r="B699" s="19"/>
      <c r="L699" s="7"/>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row>
    <row r="700" ht="15.75" customHeight="1">
      <c r="B700" s="19"/>
      <c r="L700" s="7"/>
      <c r="M700" s="7"/>
      <c r="N700" s="7"/>
      <c r="O700" s="7"/>
      <c r="P700" s="7"/>
      <c r="Q700" s="7"/>
      <c r="R700" s="7"/>
      <c r="S700" s="7"/>
      <c r="T700" s="7"/>
      <c r="U700" s="7"/>
      <c r="V700" s="7"/>
      <c r="W700" s="7"/>
      <c r="X700" s="7"/>
      <c r="Y700" s="7"/>
      <c r="Z700" s="7"/>
      <c r="AA700" s="7"/>
      <c r="AB700" s="7"/>
      <c r="AC700" s="7"/>
      <c r="AD700" s="7"/>
      <c r="AE700" s="7"/>
      <c r="AF700" s="7"/>
      <c r="AG700" s="7"/>
      <c r="AH700" s="7"/>
      <c r="AI700" s="7"/>
      <c r="AJ700" s="7"/>
      <c r="AK700" s="7"/>
      <c r="AL700" s="7"/>
    </row>
    <row r="701" ht="15.75" customHeight="1">
      <c r="B701" s="19"/>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row>
    <row r="702" ht="15.75" customHeight="1">
      <c r="B702" s="19"/>
      <c r="L702" s="7"/>
      <c r="M702" s="7"/>
      <c r="N702" s="7"/>
      <c r="O702" s="7"/>
      <c r="P702" s="7"/>
      <c r="Q702" s="7"/>
      <c r="R702" s="7"/>
      <c r="S702" s="7"/>
      <c r="T702" s="7"/>
      <c r="U702" s="7"/>
      <c r="V702" s="7"/>
      <c r="W702" s="7"/>
      <c r="X702" s="7"/>
      <c r="Y702" s="7"/>
      <c r="Z702" s="7"/>
      <c r="AA702" s="7"/>
      <c r="AB702" s="7"/>
      <c r="AC702" s="7"/>
      <c r="AD702" s="7"/>
      <c r="AE702" s="7"/>
      <c r="AF702" s="7"/>
      <c r="AG702" s="7"/>
      <c r="AH702" s="7"/>
      <c r="AI702" s="7"/>
      <c r="AJ702" s="7"/>
      <c r="AK702" s="7"/>
      <c r="AL702" s="7"/>
    </row>
    <row r="703" ht="15.75" customHeight="1">
      <c r="B703" s="19"/>
      <c r="L703" s="7"/>
      <c r="M703" s="7"/>
      <c r="N703" s="7"/>
      <c r="O703" s="7"/>
      <c r="P703" s="7"/>
      <c r="Q703" s="7"/>
      <c r="R703" s="7"/>
      <c r="S703" s="7"/>
      <c r="T703" s="7"/>
      <c r="U703" s="7"/>
      <c r="V703" s="7"/>
      <c r="W703" s="7"/>
      <c r="X703" s="7"/>
      <c r="Y703" s="7"/>
      <c r="Z703" s="7"/>
      <c r="AA703" s="7"/>
      <c r="AB703" s="7"/>
      <c r="AC703" s="7"/>
      <c r="AD703" s="7"/>
      <c r="AE703" s="7"/>
      <c r="AF703" s="7"/>
      <c r="AG703" s="7"/>
      <c r="AH703" s="7"/>
      <c r="AI703" s="7"/>
      <c r="AJ703" s="7"/>
      <c r="AK703" s="7"/>
      <c r="AL703" s="7"/>
    </row>
    <row r="704" ht="15.75" customHeight="1">
      <c r="B704" s="19"/>
      <c r="L704" s="7"/>
      <c r="M704" s="7"/>
      <c r="N704" s="7"/>
      <c r="O704" s="7"/>
      <c r="P704" s="7"/>
      <c r="Q704" s="7"/>
      <c r="R704" s="7"/>
      <c r="S704" s="7"/>
      <c r="T704" s="7"/>
      <c r="U704" s="7"/>
      <c r="V704" s="7"/>
      <c r="W704" s="7"/>
      <c r="X704" s="7"/>
      <c r="Y704" s="7"/>
      <c r="Z704" s="7"/>
      <c r="AA704" s="7"/>
      <c r="AB704" s="7"/>
      <c r="AC704" s="7"/>
      <c r="AD704" s="7"/>
      <c r="AE704" s="7"/>
      <c r="AF704" s="7"/>
      <c r="AG704" s="7"/>
      <c r="AH704" s="7"/>
      <c r="AI704" s="7"/>
      <c r="AJ704" s="7"/>
      <c r="AK704" s="7"/>
      <c r="AL704" s="7"/>
    </row>
    <row r="705" ht="15.75" customHeight="1">
      <c r="B705" s="19"/>
      <c r="L705" s="7"/>
      <c r="M705" s="7"/>
      <c r="N705" s="7"/>
      <c r="O705" s="7"/>
      <c r="P705" s="7"/>
      <c r="Q705" s="7"/>
      <c r="R705" s="7"/>
      <c r="S705" s="7"/>
      <c r="T705" s="7"/>
      <c r="U705" s="7"/>
      <c r="V705" s="7"/>
      <c r="W705" s="7"/>
      <c r="X705" s="7"/>
      <c r="Y705" s="7"/>
      <c r="Z705" s="7"/>
      <c r="AA705" s="7"/>
      <c r="AB705" s="7"/>
      <c r="AC705" s="7"/>
      <c r="AD705" s="7"/>
      <c r="AE705" s="7"/>
      <c r="AF705" s="7"/>
      <c r="AG705" s="7"/>
      <c r="AH705" s="7"/>
      <c r="AI705" s="7"/>
      <c r="AJ705" s="7"/>
      <c r="AK705" s="7"/>
      <c r="AL705" s="7"/>
    </row>
    <row r="706" ht="15.75" customHeight="1">
      <c r="B706" s="19"/>
      <c r="L706" s="7"/>
      <c r="M706" s="7"/>
      <c r="N706" s="7"/>
      <c r="O706" s="7"/>
      <c r="P706" s="7"/>
      <c r="Q706" s="7"/>
      <c r="R706" s="7"/>
      <c r="S706" s="7"/>
      <c r="T706" s="7"/>
      <c r="U706" s="7"/>
      <c r="V706" s="7"/>
      <c r="W706" s="7"/>
      <c r="X706" s="7"/>
      <c r="Y706" s="7"/>
      <c r="Z706" s="7"/>
      <c r="AA706" s="7"/>
      <c r="AB706" s="7"/>
      <c r="AC706" s="7"/>
      <c r="AD706" s="7"/>
      <c r="AE706" s="7"/>
      <c r="AF706" s="7"/>
      <c r="AG706" s="7"/>
      <c r="AH706" s="7"/>
      <c r="AI706" s="7"/>
      <c r="AJ706" s="7"/>
      <c r="AK706" s="7"/>
      <c r="AL706" s="7"/>
    </row>
    <row r="707" ht="15.75" customHeight="1">
      <c r="B707" s="19"/>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row>
    <row r="708" ht="15.75" customHeight="1">
      <c r="B708" s="19"/>
      <c r="L708" s="7"/>
      <c r="M708" s="7"/>
      <c r="N708" s="7"/>
      <c r="O708" s="7"/>
      <c r="P708" s="7"/>
      <c r="Q708" s="7"/>
      <c r="R708" s="7"/>
      <c r="S708" s="7"/>
      <c r="T708" s="7"/>
      <c r="U708" s="7"/>
      <c r="V708" s="7"/>
      <c r="W708" s="7"/>
      <c r="X708" s="7"/>
      <c r="Y708" s="7"/>
      <c r="Z708" s="7"/>
      <c r="AA708" s="7"/>
      <c r="AB708" s="7"/>
      <c r="AC708" s="7"/>
      <c r="AD708" s="7"/>
      <c r="AE708" s="7"/>
      <c r="AF708" s="7"/>
      <c r="AG708" s="7"/>
      <c r="AH708" s="7"/>
      <c r="AI708" s="7"/>
      <c r="AJ708" s="7"/>
      <c r="AK708" s="7"/>
      <c r="AL708" s="7"/>
    </row>
    <row r="709" ht="15.75" customHeight="1">
      <c r="B709" s="19"/>
      <c r="L709" s="7"/>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row>
    <row r="710" ht="15.75" customHeight="1">
      <c r="B710" s="19"/>
      <c r="L710" s="7"/>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row>
    <row r="711" ht="15.75" customHeight="1">
      <c r="B711" s="19"/>
      <c r="L711" s="7"/>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row>
    <row r="712" ht="15.75" customHeight="1">
      <c r="B712" s="19"/>
      <c r="L712" s="7"/>
      <c r="M712" s="7"/>
      <c r="N712" s="7"/>
      <c r="O712" s="7"/>
      <c r="P712" s="7"/>
      <c r="Q712" s="7"/>
      <c r="R712" s="7"/>
      <c r="S712" s="7"/>
      <c r="T712" s="7"/>
      <c r="U712" s="7"/>
      <c r="V712" s="7"/>
      <c r="W712" s="7"/>
      <c r="X712" s="7"/>
      <c r="Y712" s="7"/>
      <c r="Z712" s="7"/>
      <c r="AA712" s="7"/>
      <c r="AB712" s="7"/>
      <c r="AC712" s="7"/>
      <c r="AD712" s="7"/>
      <c r="AE712" s="7"/>
      <c r="AF712" s="7"/>
      <c r="AG712" s="7"/>
      <c r="AH712" s="7"/>
      <c r="AI712" s="7"/>
      <c r="AJ712" s="7"/>
      <c r="AK712" s="7"/>
      <c r="AL712" s="7"/>
    </row>
    <row r="713" ht="15.75" customHeight="1">
      <c r="B713" s="19"/>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row>
    <row r="714" ht="15.75" customHeight="1">
      <c r="B714" s="19"/>
      <c r="L714" s="7"/>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row>
    <row r="715" ht="15.75" customHeight="1">
      <c r="B715" s="19"/>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row>
    <row r="716" ht="15.75" customHeight="1">
      <c r="B716" s="19"/>
      <c r="L716" s="7"/>
      <c r="M716" s="7"/>
      <c r="N716" s="7"/>
      <c r="O716" s="7"/>
      <c r="P716" s="7"/>
      <c r="Q716" s="7"/>
      <c r="R716" s="7"/>
      <c r="S716" s="7"/>
      <c r="T716" s="7"/>
      <c r="U716" s="7"/>
      <c r="V716" s="7"/>
      <c r="W716" s="7"/>
      <c r="X716" s="7"/>
      <c r="Y716" s="7"/>
      <c r="Z716" s="7"/>
      <c r="AA716" s="7"/>
      <c r="AB716" s="7"/>
      <c r="AC716" s="7"/>
      <c r="AD716" s="7"/>
      <c r="AE716" s="7"/>
      <c r="AF716" s="7"/>
      <c r="AG716" s="7"/>
      <c r="AH716" s="7"/>
      <c r="AI716" s="7"/>
      <c r="AJ716" s="7"/>
      <c r="AK716" s="7"/>
      <c r="AL716" s="7"/>
    </row>
    <row r="717" ht="15.75" customHeight="1">
      <c r="B717" s="19"/>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row>
    <row r="718" ht="15.75" customHeight="1">
      <c r="B718" s="19"/>
      <c r="L718" s="7"/>
      <c r="M718" s="7"/>
      <c r="N718" s="7"/>
      <c r="O718" s="7"/>
      <c r="P718" s="7"/>
      <c r="Q718" s="7"/>
      <c r="R718" s="7"/>
      <c r="S718" s="7"/>
      <c r="T718" s="7"/>
      <c r="U718" s="7"/>
      <c r="V718" s="7"/>
      <c r="W718" s="7"/>
      <c r="X718" s="7"/>
      <c r="Y718" s="7"/>
      <c r="Z718" s="7"/>
      <c r="AA718" s="7"/>
      <c r="AB718" s="7"/>
      <c r="AC718" s="7"/>
      <c r="AD718" s="7"/>
      <c r="AE718" s="7"/>
      <c r="AF718" s="7"/>
      <c r="AG718" s="7"/>
      <c r="AH718" s="7"/>
      <c r="AI718" s="7"/>
      <c r="AJ718" s="7"/>
      <c r="AK718" s="7"/>
      <c r="AL718" s="7"/>
    </row>
    <row r="719" ht="15.75" customHeight="1">
      <c r="B719" s="19"/>
      <c r="L719" s="7"/>
      <c r="M719" s="7"/>
      <c r="N719" s="7"/>
      <c r="O719" s="7"/>
      <c r="P719" s="7"/>
      <c r="Q719" s="7"/>
      <c r="R719" s="7"/>
      <c r="S719" s="7"/>
      <c r="T719" s="7"/>
      <c r="U719" s="7"/>
      <c r="V719" s="7"/>
      <c r="W719" s="7"/>
      <c r="X719" s="7"/>
      <c r="Y719" s="7"/>
      <c r="Z719" s="7"/>
      <c r="AA719" s="7"/>
      <c r="AB719" s="7"/>
      <c r="AC719" s="7"/>
      <c r="AD719" s="7"/>
      <c r="AE719" s="7"/>
      <c r="AF719" s="7"/>
      <c r="AG719" s="7"/>
      <c r="AH719" s="7"/>
      <c r="AI719" s="7"/>
      <c r="AJ719" s="7"/>
      <c r="AK719" s="7"/>
      <c r="AL719" s="7"/>
    </row>
    <row r="720" ht="15.75" customHeight="1">
      <c r="B720" s="19"/>
      <c r="L720" s="7"/>
      <c r="M720" s="7"/>
      <c r="N720" s="7"/>
      <c r="O720" s="7"/>
      <c r="P720" s="7"/>
      <c r="Q720" s="7"/>
      <c r="R720" s="7"/>
      <c r="S720" s="7"/>
      <c r="T720" s="7"/>
      <c r="U720" s="7"/>
      <c r="V720" s="7"/>
      <c r="W720" s="7"/>
      <c r="X720" s="7"/>
      <c r="Y720" s="7"/>
      <c r="Z720" s="7"/>
      <c r="AA720" s="7"/>
      <c r="AB720" s="7"/>
      <c r="AC720" s="7"/>
      <c r="AD720" s="7"/>
      <c r="AE720" s="7"/>
      <c r="AF720" s="7"/>
      <c r="AG720" s="7"/>
      <c r="AH720" s="7"/>
      <c r="AI720" s="7"/>
      <c r="AJ720" s="7"/>
      <c r="AK720" s="7"/>
      <c r="AL720" s="7"/>
    </row>
    <row r="721" ht="15.75" customHeight="1">
      <c r="B721" s="19"/>
      <c r="L721" s="7"/>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row>
    <row r="722" ht="15.75" customHeight="1">
      <c r="B722" s="19"/>
      <c r="L722" s="7"/>
      <c r="M722" s="7"/>
      <c r="N722" s="7"/>
      <c r="O722" s="7"/>
      <c r="P722" s="7"/>
      <c r="Q722" s="7"/>
      <c r="R722" s="7"/>
      <c r="S722" s="7"/>
      <c r="T722" s="7"/>
      <c r="U722" s="7"/>
      <c r="V722" s="7"/>
      <c r="W722" s="7"/>
      <c r="X722" s="7"/>
      <c r="Y722" s="7"/>
      <c r="Z722" s="7"/>
      <c r="AA722" s="7"/>
      <c r="AB722" s="7"/>
      <c r="AC722" s="7"/>
      <c r="AD722" s="7"/>
      <c r="AE722" s="7"/>
      <c r="AF722" s="7"/>
      <c r="AG722" s="7"/>
      <c r="AH722" s="7"/>
      <c r="AI722" s="7"/>
      <c r="AJ722" s="7"/>
      <c r="AK722" s="7"/>
      <c r="AL722" s="7"/>
    </row>
    <row r="723" ht="15.75" customHeight="1">
      <c r="B723" s="19"/>
      <c r="L723" s="7"/>
      <c r="M723" s="7"/>
      <c r="N723" s="7"/>
      <c r="O723" s="7"/>
      <c r="P723" s="7"/>
      <c r="Q723" s="7"/>
      <c r="R723" s="7"/>
      <c r="S723" s="7"/>
      <c r="T723" s="7"/>
      <c r="U723" s="7"/>
      <c r="V723" s="7"/>
      <c r="W723" s="7"/>
      <c r="X723" s="7"/>
      <c r="Y723" s="7"/>
      <c r="Z723" s="7"/>
      <c r="AA723" s="7"/>
      <c r="AB723" s="7"/>
      <c r="AC723" s="7"/>
      <c r="AD723" s="7"/>
      <c r="AE723" s="7"/>
      <c r="AF723" s="7"/>
      <c r="AG723" s="7"/>
      <c r="AH723" s="7"/>
      <c r="AI723" s="7"/>
      <c r="AJ723" s="7"/>
      <c r="AK723" s="7"/>
      <c r="AL723" s="7"/>
    </row>
    <row r="724" ht="15.75" customHeight="1">
      <c r="B724" s="19"/>
      <c r="L724" s="7"/>
      <c r="M724" s="7"/>
      <c r="N724" s="7"/>
      <c r="O724" s="7"/>
      <c r="P724" s="7"/>
      <c r="Q724" s="7"/>
      <c r="R724" s="7"/>
      <c r="S724" s="7"/>
      <c r="T724" s="7"/>
      <c r="U724" s="7"/>
      <c r="V724" s="7"/>
      <c r="W724" s="7"/>
      <c r="X724" s="7"/>
      <c r="Y724" s="7"/>
      <c r="Z724" s="7"/>
      <c r="AA724" s="7"/>
      <c r="AB724" s="7"/>
      <c r="AC724" s="7"/>
      <c r="AD724" s="7"/>
      <c r="AE724" s="7"/>
      <c r="AF724" s="7"/>
      <c r="AG724" s="7"/>
      <c r="AH724" s="7"/>
      <c r="AI724" s="7"/>
      <c r="AJ724" s="7"/>
      <c r="AK724" s="7"/>
      <c r="AL724" s="7"/>
    </row>
    <row r="725" ht="15.75" customHeight="1">
      <c r="B725" s="19"/>
      <c r="L725" s="7"/>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row>
    <row r="726" ht="15.75" customHeight="1">
      <c r="B726" s="19"/>
      <c r="L726" s="7"/>
      <c r="M726" s="7"/>
      <c r="N726" s="7"/>
      <c r="O726" s="7"/>
      <c r="P726" s="7"/>
      <c r="Q726" s="7"/>
      <c r="R726" s="7"/>
      <c r="S726" s="7"/>
      <c r="T726" s="7"/>
      <c r="U726" s="7"/>
      <c r="V726" s="7"/>
      <c r="W726" s="7"/>
      <c r="X726" s="7"/>
      <c r="Y726" s="7"/>
      <c r="Z726" s="7"/>
      <c r="AA726" s="7"/>
      <c r="AB726" s="7"/>
      <c r="AC726" s="7"/>
      <c r="AD726" s="7"/>
      <c r="AE726" s="7"/>
      <c r="AF726" s="7"/>
      <c r="AG726" s="7"/>
      <c r="AH726" s="7"/>
      <c r="AI726" s="7"/>
      <c r="AJ726" s="7"/>
      <c r="AK726" s="7"/>
      <c r="AL726" s="7"/>
    </row>
    <row r="727" ht="15.75" customHeight="1">
      <c r="B727" s="19"/>
      <c r="L727" s="7"/>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row>
    <row r="728" ht="15.75" customHeight="1">
      <c r="B728" s="19"/>
      <c r="L728" s="7"/>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row>
    <row r="729" ht="15.75" customHeight="1">
      <c r="B729" s="19"/>
      <c r="L729" s="7"/>
      <c r="M729" s="7"/>
      <c r="N729" s="7"/>
      <c r="O729" s="7"/>
      <c r="P729" s="7"/>
      <c r="Q729" s="7"/>
      <c r="R729" s="7"/>
      <c r="S729" s="7"/>
      <c r="T729" s="7"/>
      <c r="U729" s="7"/>
      <c r="V729" s="7"/>
      <c r="W729" s="7"/>
      <c r="X729" s="7"/>
      <c r="Y729" s="7"/>
      <c r="Z729" s="7"/>
      <c r="AA729" s="7"/>
      <c r="AB729" s="7"/>
      <c r="AC729" s="7"/>
      <c r="AD729" s="7"/>
      <c r="AE729" s="7"/>
      <c r="AF729" s="7"/>
      <c r="AG729" s="7"/>
      <c r="AH729" s="7"/>
      <c r="AI729" s="7"/>
      <c r="AJ729" s="7"/>
      <c r="AK729" s="7"/>
      <c r="AL729" s="7"/>
    </row>
    <row r="730" ht="15.75" customHeight="1">
      <c r="B730" s="19"/>
      <c r="L730" s="7"/>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row>
    <row r="731" ht="15.75" customHeight="1">
      <c r="B731" s="19"/>
      <c r="L731" s="7"/>
      <c r="M731" s="7"/>
      <c r="N731" s="7"/>
      <c r="O731" s="7"/>
      <c r="P731" s="7"/>
      <c r="Q731" s="7"/>
      <c r="R731" s="7"/>
      <c r="S731" s="7"/>
      <c r="T731" s="7"/>
      <c r="U731" s="7"/>
      <c r="V731" s="7"/>
      <c r="W731" s="7"/>
      <c r="X731" s="7"/>
      <c r="Y731" s="7"/>
      <c r="Z731" s="7"/>
      <c r="AA731" s="7"/>
      <c r="AB731" s="7"/>
      <c r="AC731" s="7"/>
      <c r="AD731" s="7"/>
      <c r="AE731" s="7"/>
      <c r="AF731" s="7"/>
      <c r="AG731" s="7"/>
      <c r="AH731" s="7"/>
      <c r="AI731" s="7"/>
      <c r="AJ731" s="7"/>
      <c r="AK731" s="7"/>
      <c r="AL731" s="7"/>
    </row>
    <row r="732" ht="15.75" customHeight="1">
      <c r="B732" s="19"/>
      <c r="L732" s="7"/>
      <c r="M732" s="7"/>
      <c r="N732" s="7"/>
      <c r="O732" s="7"/>
      <c r="P732" s="7"/>
      <c r="Q732" s="7"/>
      <c r="R732" s="7"/>
      <c r="S732" s="7"/>
      <c r="T732" s="7"/>
      <c r="U732" s="7"/>
      <c r="V732" s="7"/>
      <c r="W732" s="7"/>
      <c r="X732" s="7"/>
      <c r="Y732" s="7"/>
      <c r="Z732" s="7"/>
      <c r="AA732" s="7"/>
      <c r="AB732" s="7"/>
      <c r="AC732" s="7"/>
      <c r="AD732" s="7"/>
      <c r="AE732" s="7"/>
      <c r="AF732" s="7"/>
      <c r="AG732" s="7"/>
      <c r="AH732" s="7"/>
      <c r="AI732" s="7"/>
      <c r="AJ732" s="7"/>
      <c r="AK732" s="7"/>
      <c r="AL732" s="7"/>
    </row>
    <row r="733" ht="15.75" customHeight="1">
      <c r="B733" s="19"/>
      <c r="L733" s="7"/>
      <c r="M733" s="7"/>
      <c r="N733" s="7"/>
      <c r="O733" s="7"/>
      <c r="P733" s="7"/>
      <c r="Q733" s="7"/>
      <c r="R733" s="7"/>
      <c r="S733" s="7"/>
      <c r="T733" s="7"/>
      <c r="U733" s="7"/>
      <c r="V733" s="7"/>
      <c r="W733" s="7"/>
      <c r="X733" s="7"/>
      <c r="Y733" s="7"/>
      <c r="Z733" s="7"/>
      <c r="AA733" s="7"/>
      <c r="AB733" s="7"/>
      <c r="AC733" s="7"/>
      <c r="AD733" s="7"/>
      <c r="AE733" s="7"/>
      <c r="AF733" s="7"/>
      <c r="AG733" s="7"/>
      <c r="AH733" s="7"/>
      <c r="AI733" s="7"/>
      <c r="AJ733" s="7"/>
      <c r="AK733" s="7"/>
      <c r="AL733" s="7"/>
    </row>
    <row r="734" ht="15.75" customHeight="1">
      <c r="B734" s="19"/>
      <c r="L734" s="7"/>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row>
    <row r="735" ht="15.75" customHeight="1">
      <c r="B735" s="19"/>
      <c r="L735" s="7"/>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row>
    <row r="736" ht="15.75" customHeight="1">
      <c r="B736" s="19"/>
      <c r="L736" s="7"/>
      <c r="M736" s="7"/>
      <c r="N736" s="7"/>
      <c r="O736" s="7"/>
      <c r="P736" s="7"/>
      <c r="Q736" s="7"/>
      <c r="R736" s="7"/>
      <c r="S736" s="7"/>
      <c r="T736" s="7"/>
      <c r="U736" s="7"/>
      <c r="V736" s="7"/>
      <c r="W736" s="7"/>
      <c r="X736" s="7"/>
      <c r="Y736" s="7"/>
      <c r="Z736" s="7"/>
      <c r="AA736" s="7"/>
      <c r="AB736" s="7"/>
      <c r="AC736" s="7"/>
      <c r="AD736" s="7"/>
      <c r="AE736" s="7"/>
      <c r="AF736" s="7"/>
      <c r="AG736" s="7"/>
      <c r="AH736" s="7"/>
      <c r="AI736" s="7"/>
      <c r="AJ736" s="7"/>
      <c r="AK736" s="7"/>
      <c r="AL736" s="7"/>
    </row>
    <row r="737" ht="15.75" customHeight="1">
      <c r="B737" s="19"/>
      <c r="L737" s="7"/>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row>
    <row r="738" ht="15.75" customHeight="1">
      <c r="B738" s="19"/>
      <c r="L738" s="7"/>
      <c r="M738" s="7"/>
      <c r="N738" s="7"/>
      <c r="O738" s="7"/>
      <c r="P738" s="7"/>
      <c r="Q738" s="7"/>
      <c r="R738" s="7"/>
      <c r="S738" s="7"/>
      <c r="T738" s="7"/>
      <c r="U738" s="7"/>
      <c r="V738" s="7"/>
      <c r="W738" s="7"/>
      <c r="X738" s="7"/>
      <c r="Y738" s="7"/>
      <c r="Z738" s="7"/>
      <c r="AA738" s="7"/>
      <c r="AB738" s="7"/>
      <c r="AC738" s="7"/>
      <c r="AD738" s="7"/>
      <c r="AE738" s="7"/>
      <c r="AF738" s="7"/>
      <c r="AG738" s="7"/>
      <c r="AH738" s="7"/>
      <c r="AI738" s="7"/>
      <c r="AJ738" s="7"/>
      <c r="AK738" s="7"/>
      <c r="AL738" s="7"/>
    </row>
    <row r="739" ht="15.75" customHeight="1">
      <c r="B739" s="19"/>
      <c r="L739" s="7"/>
      <c r="M739" s="7"/>
      <c r="N739" s="7"/>
      <c r="O739" s="7"/>
      <c r="P739" s="7"/>
      <c r="Q739" s="7"/>
      <c r="R739" s="7"/>
      <c r="S739" s="7"/>
      <c r="T739" s="7"/>
      <c r="U739" s="7"/>
      <c r="V739" s="7"/>
      <c r="W739" s="7"/>
      <c r="X739" s="7"/>
      <c r="Y739" s="7"/>
      <c r="Z739" s="7"/>
      <c r="AA739" s="7"/>
      <c r="AB739" s="7"/>
      <c r="AC739" s="7"/>
      <c r="AD739" s="7"/>
      <c r="AE739" s="7"/>
      <c r="AF739" s="7"/>
      <c r="AG739" s="7"/>
      <c r="AH739" s="7"/>
      <c r="AI739" s="7"/>
      <c r="AJ739" s="7"/>
      <c r="AK739" s="7"/>
      <c r="AL739" s="7"/>
    </row>
    <row r="740" ht="15.75" customHeight="1">
      <c r="B740" s="19"/>
      <c r="L740" s="7"/>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row>
    <row r="741" ht="15.75" customHeight="1">
      <c r="B741" s="19"/>
      <c r="L741" s="7"/>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row>
    <row r="742" ht="15.75" customHeight="1">
      <c r="B742" s="19"/>
      <c r="L742" s="7"/>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row>
    <row r="743" ht="15.75" customHeight="1">
      <c r="B743" s="19"/>
      <c r="L743" s="7"/>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row>
    <row r="744" ht="15.75" customHeight="1">
      <c r="B744" s="19"/>
      <c r="L744" s="7"/>
      <c r="M744" s="7"/>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row>
    <row r="745" ht="15.75" customHeight="1">
      <c r="B745" s="19"/>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row>
    <row r="746" ht="15.75" customHeight="1">
      <c r="B746" s="19"/>
      <c r="L746" s="7"/>
      <c r="M746" s="7"/>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row>
    <row r="747" ht="15.75" customHeight="1">
      <c r="B747" s="19"/>
      <c r="L747" s="7"/>
      <c r="M747" s="7"/>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row>
    <row r="748" ht="15.75" customHeight="1">
      <c r="B748" s="19"/>
      <c r="L748" s="7"/>
      <c r="M748" s="7"/>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row>
    <row r="749" ht="15.75" customHeight="1">
      <c r="B749" s="19"/>
      <c r="L749" s="7"/>
      <c r="M749" s="7"/>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row>
    <row r="750" ht="15.75" customHeight="1">
      <c r="B750" s="19"/>
      <c r="L750" s="7"/>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row>
    <row r="751" ht="15.75" customHeight="1">
      <c r="B751" s="19"/>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row>
    <row r="752" ht="15.75" customHeight="1">
      <c r="B752" s="19"/>
      <c r="L752" s="7"/>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row>
    <row r="753" ht="15.75" customHeight="1">
      <c r="B753" s="19"/>
      <c r="L753" s="7"/>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row>
    <row r="754" ht="15.75" customHeight="1">
      <c r="B754" s="19"/>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row>
    <row r="755" ht="15.75" customHeight="1">
      <c r="B755" s="19"/>
      <c r="L755" s="7"/>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row>
    <row r="756" ht="15.75" customHeight="1">
      <c r="B756" s="19"/>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row>
    <row r="757" ht="15.75" customHeight="1">
      <c r="B757" s="19"/>
      <c r="L757" s="7"/>
      <c r="M757" s="7"/>
      <c r="N757" s="7"/>
      <c r="O757" s="7"/>
      <c r="P757" s="7"/>
      <c r="Q757" s="7"/>
      <c r="R757" s="7"/>
      <c r="S757" s="7"/>
      <c r="T757" s="7"/>
      <c r="U757" s="7"/>
      <c r="V757" s="7"/>
      <c r="W757" s="7"/>
      <c r="X757" s="7"/>
      <c r="Y757" s="7"/>
      <c r="Z757" s="7"/>
      <c r="AA757" s="7"/>
      <c r="AB757" s="7"/>
      <c r="AC757" s="7"/>
      <c r="AD757" s="7"/>
      <c r="AE757" s="7"/>
      <c r="AF757" s="7"/>
      <c r="AG757" s="7"/>
      <c r="AH757" s="7"/>
      <c r="AI757" s="7"/>
      <c r="AJ757" s="7"/>
      <c r="AK757" s="7"/>
      <c r="AL757" s="7"/>
    </row>
    <row r="758" ht="15.75" customHeight="1">
      <c r="B758" s="19"/>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row>
    <row r="759" ht="15.75" customHeight="1">
      <c r="B759" s="19"/>
      <c r="L759" s="7"/>
      <c r="M759" s="7"/>
      <c r="N759" s="7"/>
      <c r="O759" s="7"/>
      <c r="P759" s="7"/>
      <c r="Q759" s="7"/>
      <c r="R759" s="7"/>
      <c r="S759" s="7"/>
      <c r="T759" s="7"/>
      <c r="U759" s="7"/>
      <c r="V759" s="7"/>
      <c r="W759" s="7"/>
      <c r="X759" s="7"/>
      <c r="Y759" s="7"/>
      <c r="Z759" s="7"/>
      <c r="AA759" s="7"/>
      <c r="AB759" s="7"/>
      <c r="AC759" s="7"/>
      <c r="AD759" s="7"/>
      <c r="AE759" s="7"/>
      <c r="AF759" s="7"/>
      <c r="AG759" s="7"/>
      <c r="AH759" s="7"/>
      <c r="AI759" s="7"/>
      <c r="AJ759" s="7"/>
      <c r="AK759" s="7"/>
      <c r="AL759" s="7"/>
    </row>
    <row r="760" ht="15.75" customHeight="1">
      <c r="B760" s="19"/>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row>
    <row r="761" ht="15.75" customHeight="1">
      <c r="B761" s="19"/>
      <c r="L761" s="7"/>
      <c r="M761" s="7"/>
      <c r="N761" s="7"/>
      <c r="O761" s="7"/>
      <c r="P761" s="7"/>
      <c r="Q761" s="7"/>
      <c r="R761" s="7"/>
      <c r="S761" s="7"/>
      <c r="T761" s="7"/>
      <c r="U761" s="7"/>
      <c r="V761" s="7"/>
      <c r="W761" s="7"/>
      <c r="X761" s="7"/>
      <c r="Y761" s="7"/>
      <c r="Z761" s="7"/>
      <c r="AA761" s="7"/>
      <c r="AB761" s="7"/>
      <c r="AC761" s="7"/>
      <c r="AD761" s="7"/>
      <c r="AE761" s="7"/>
      <c r="AF761" s="7"/>
      <c r="AG761" s="7"/>
      <c r="AH761" s="7"/>
      <c r="AI761" s="7"/>
      <c r="AJ761" s="7"/>
      <c r="AK761" s="7"/>
      <c r="AL761" s="7"/>
    </row>
    <row r="762" ht="15.75" customHeight="1">
      <c r="B762" s="19"/>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row>
    <row r="763" ht="15.75" customHeight="1">
      <c r="B763" s="19"/>
      <c r="L763" s="7"/>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row>
    <row r="764" ht="15.75" customHeight="1">
      <c r="B764" s="19"/>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row>
    <row r="765" ht="15.75" customHeight="1">
      <c r="B765" s="19"/>
      <c r="L765" s="7"/>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row>
    <row r="766" ht="15.75" customHeight="1">
      <c r="B766" s="19"/>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row>
    <row r="767" ht="15.75" customHeight="1">
      <c r="B767" s="19"/>
      <c r="L767" s="7"/>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row>
    <row r="768" ht="15.75" customHeight="1">
      <c r="B768" s="19"/>
      <c r="L768" s="7"/>
      <c r="M768" s="7"/>
      <c r="N768" s="7"/>
      <c r="O768" s="7"/>
      <c r="P768" s="7"/>
      <c r="Q768" s="7"/>
      <c r="R768" s="7"/>
      <c r="S768" s="7"/>
      <c r="T768" s="7"/>
      <c r="U768" s="7"/>
      <c r="V768" s="7"/>
      <c r="W768" s="7"/>
      <c r="X768" s="7"/>
      <c r="Y768" s="7"/>
      <c r="Z768" s="7"/>
      <c r="AA768" s="7"/>
      <c r="AB768" s="7"/>
      <c r="AC768" s="7"/>
      <c r="AD768" s="7"/>
      <c r="AE768" s="7"/>
      <c r="AF768" s="7"/>
      <c r="AG768" s="7"/>
      <c r="AH768" s="7"/>
      <c r="AI768" s="7"/>
      <c r="AJ768" s="7"/>
      <c r="AK768" s="7"/>
      <c r="AL768" s="7"/>
    </row>
    <row r="769" ht="15.75" customHeight="1">
      <c r="B769" s="19"/>
      <c r="L769" s="7"/>
      <c r="M769" s="7"/>
      <c r="N769" s="7"/>
      <c r="O769" s="7"/>
      <c r="P769" s="7"/>
      <c r="Q769" s="7"/>
      <c r="R769" s="7"/>
      <c r="S769" s="7"/>
      <c r="T769" s="7"/>
      <c r="U769" s="7"/>
      <c r="V769" s="7"/>
      <c r="W769" s="7"/>
      <c r="X769" s="7"/>
      <c r="Y769" s="7"/>
      <c r="Z769" s="7"/>
      <c r="AA769" s="7"/>
      <c r="AB769" s="7"/>
      <c r="AC769" s="7"/>
      <c r="AD769" s="7"/>
      <c r="AE769" s="7"/>
      <c r="AF769" s="7"/>
      <c r="AG769" s="7"/>
      <c r="AH769" s="7"/>
      <c r="AI769" s="7"/>
      <c r="AJ769" s="7"/>
      <c r="AK769" s="7"/>
      <c r="AL769" s="7"/>
    </row>
    <row r="770" ht="15.75" customHeight="1">
      <c r="B770" s="19"/>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row>
    <row r="771" ht="15.75" customHeight="1">
      <c r="B771" s="19"/>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row>
    <row r="772" ht="15.75" customHeight="1">
      <c r="B772" s="19"/>
      <c r="L772" s="7"/>
      <c r="M772" s="7"/>
      <c r="N772" s="7"/>
      <c r="O772" s="7"/>
      <c r="P772" s="7"/>
      <c r="Q772" s="7"/>
      <c r="R772" s="7"/>
      <c r="S772" s="7"/>
      <c r="T772" s="7"/>
      <c r="U772" s="7"/>
      <c r="V772" s="7"/>
      <c r="W772" s="7"/>
      <c r="X772" s="7"/>
      <c r="Y772" s="7"/>
      <c r="Z772" s="7"/>
      <c r="AA772" s="7"/>
      <c r="AB772" s="7"/>
      <c r="AC772" s="7"/>
      <c r="AD772" s="7"/>
      <c r="AE772" s="7"/>
      <c r="AF772" s="7"/>
      <c r="AG772" s="7"/>
      <c r="AH772" s="7"/>
      <c r="AI772" s="7"/>
      <c r="AJ772" s="7"/>
      <c r="AK772" s="7"/>
      <c r="AL772" s="7"/>
    </row>
    <row r="773" ht="15.75" customHeight="1">
      <c r="B773" s="19"/>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row>
    <row r="774" ht="15.75" customHeight="1">
      <c r="B774" s="19"/>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row>
    <row r="775" ht="15.75" customHeight="1">
      <c r="B775" s="19"/>
      <c r="L775" s="7"/>
      <c r="M775" s="7"/>
      <c r="N775" s="7"/>
      <c r="O775" s="7"/>
      <c r="P775" s="7"/>
      <c r="Q775" s="7"/>
      <c r="R775" s="7"/>
      <c r="S775" s="7"/>
      <c r="T775" s="7"/>
      <c r="U775" s="7"/>
      <c r="V775" s="7"/>
      <c r="W775" s="7"/>
      <c r="X775" s="7"/>
      <c r="Y775" s="7"/>
      <c r="Z775" s="7"/>
      <c r="AA775" s="7"/>
      <c r="AB775" s="7"/>
      <c r="AC775" s="7"/>
      <c r="AD775" s="7"/>
      <c r="AE775" s="7"/>
      <c r="AF775" s="7"/>
      <c r="AG775" s="7"/>
      <c r="AH775" s="7"/>
      <c r="AI775" s="7"/>
      <c r="AJ775" s="7"/>
      <c r="AK775" s="7"/>
      <c r="AL775" s="7"/>
    </row>
    <row r="776" ht="15.75" customHeight="1">
      <c r="B776" s="19"/>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row>
    <row r="777" ht="15.75" customHeight="1">
      <c r="B777" s="19"/>
      <c r="L777" s="7"/>
      <c r="M777" s="7"/>
      <c r="N777" s="7"/>
      <c r="O777" s="7"/>
      <c r="P777" s="7"/>
      <c r="Q777" s="7"/>
      <c r="R777" s="7"/>
      <c r="S777" s="7"/>
      <c r="T777" s="7"/>
      <c r="U777" s="7"/>
      <c r="V777" s="7"/>
      <c r="W777" s="7"/>
      <c r="X777" s="7"/>
      <c r="Y777" s="7"/>
      <c r="Z777" s="7"/>
      <c r="AA777" s="7"/>
      <c r="AB777" s="7"/>
      <c r="AC777" s="7"/>
      <c r="AD777" s="7"/>
      <c r="AE777" s="7"/>
      <c r="AF777" s="7"/>
      <c r="AG777" s="7"/>
      <c r="AH777" s="7"/>
      <c r="AI777" s="7"/>
      <c r="AJ777" s="7"/>
      <c r="AK777" s="7"/>
      <c r="AL777" s="7"/>
    </row>
    <row r="778" ht="15.75" customHeight="1">
      <c r="B778" s="19"/>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row>
    <row r="779" ht="15.75" customHeight="1">
      <c r="B779" s="19"/>
      <c r="L779" s="7"/>
      <c r="M779" s="7"/>
      <c r="N779" s="7"/>
      <c r="O779" s="7"/>
      <c r="P779" s="7"/>
      <c r="Q779" s="7"/>
      <c r="R779" s="7"/>
      <c r="S779" s="7"/>
      <c r="T779" s="7"/>
      <c r="U779" s="7"/>
      <c r="V779" s="7"/>
      <c r="W779" s="7"/>
      <c r="X779" s="7"/>
      <c r="Y779" s="7"/>
      <c r="Z779" s="7"/>
      <c r="AA779" s="7"/>
      <c r="AB779" s="7"/>
      <c r="AC779" s="7"/>
      <c r="AD779" s="7"/>
      <c r="AE779" s="7"/>
      <c r="AF779" s="7"/>
      <c r="AG779" s="7"/>
      <c r="AH779" s="7"/>
      <c r="AI779" s="7"/>
      <c r="AJ779" s="7"/>
      <c r="AK779" s="7"/>
      <c r="AL779" s="7"/>
    </row>
    <row r="780" ht="15.75" customHeight="1">
      <c r="B780" s="19"/>
      <c r="L780" s="7"/>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row>
    <row r="781" ht="15.75" customHeight="1">
      <c r="B781" s="19"/>
      <c r="L781" s="7"/>
      <c r="M781" s="7"/>
      <c r="N781" s="7"/>
      <c r="O781" s="7"/>
      <c r="P781" s="7"/>
      <c r="Q781" s="7"/>
      <c r="R781" s="7"/>
      <c r="S781" s="7"/>
      <c r="T781" s="7"/>
      <c r="U781" s="7"/>
      <c r="V781" s="7"/>
      <c r="W781" s="7"/>
      <c r="X781" s="7"/>
      <c r="Y781" s="7"/>
      <c r="Z781" s="7"/>
      <c r="AA781" s="7"/>
      <c r="AB781" s="7"/>
      <c r="AC781" s="7"/>
      <c r="AD781" s="7"/>
      <c r="AE781" s="7"/>
      <c r="AF781" s="7"/>
      <c r="AG781" s="7"/>
      <c r="AH781" s="7"/>
      <c r="AI781" s="7"/>
      <c r="AJ781" s="7"/>
      <c r="AK781" s="7"/>
      <c r="AL781" s="7"/>
    </row>
    <row r="782" ht="15.75" customHeight="1">
      <c r="B782" s="19"/>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row>
    <row r="783" ht="15.75" customHeight="1">
      <c r="B783" s="19"/>
      <c r="L783" s="7"/>
      <c r="M783" s="7"/>
      <c r="N783" s="7"/>
      <c r="O783" s="7"/>
      <c r="P783" s="7"/>
      <c r="Q783" s="7"/>
      <c r="R783" s="7"/>
      <c r="S783" s="7"/>
      <c r="T783" s="7"/>
      <c r="U783" s="7"/>
      <c r="V783" s="7"/>
      <c r="W783" s="7"/>
      <c r="X783" s="7"/>
      <c r="Y783" s="7"/>
      <c r="Z783" s="7"/>
      <c r="AA783" s="7"/>
      <c r="AB783" s="7"/>
      <c r="AC783" s="7"/>
      <c r="AD783" s="7"/>
      <c r="AE783" s="7"/>
      <c r="AF783" s="7"/>
      <c r="AG783" s="7"/>
      <c r="AH783" s="7"/>
      <c r="AI783" s="7"/>
      <c r="AJ783" s="7"/>
      <c r="AK783" s="7"/>
      <c r="AL783" s="7"/>
    </row>
    <row r="784" ht="15.75" customHeight="1">
      <c r="B784" s="19"/>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row>
    <row r="785" ht="15.75" customHeight="1">
      <c r="B785" s="19"/>
      <c r="L785" s="7"/>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row>
    <row r="786" ht="15.75" customHeight="1">
      <c r="B786" s="19"/>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row>
    <row r="787" ht="15.75" customHeight="1">
      <c r="B787" s="19"/>
      <c r="L787" s="7"/>
      <c r="M787" s="7"/>
      <c r="N787" s="7"/>
      <c r="O787" s="7"/>
      <c r="P787" s="7"/>
      <c r="Q787" s="7"/>
      <c r="R787" s="7"/>
      <c r="S787" s="7"/>
      <c r="T787" s="7"/>
      <c r="U787" s="7"/>
      <c r="V787" s="7"/>
      <c r="W787" s="7"/>
      <c r="X787" s="7"/>
      <c r="Y787" s="7"/>
      <c r="Z787" s="7"/>
      <c r="AA787" s="7"/>
      <c r="AB787" s="7"/>
      <c r="AC787" s="7"/>
      <c r="AD787" s="7"/>
      <c r="AE787" s="7"/>
      <c r="AF787" s="7"/>
      <c r="AG787" s="7"/>
      <c r="AH787" s="7"/>
      <c r="AI787" s="7"/>
      <c r="AJ787" s="7"/>
      <c r="AK787" s="7"/>
      <c r="AL787" s="7"/>
    </row>
    <row r="788" ht="15.75" customHeight="1">
      <c r="B788" s="19"/>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row>
    <row r="789" ht="15.75" customHeight="1">
      <c r="B789" s="19"/>
      <c r="L789" s="7"/>
      <c r="M789" s="7"/>
      <c r="N789" s="7"/>
      <c r="O789" s="7"/>
      <c r="P789" s="7"/>
      <c r="Q789" s="7"/>
      <c r="R789" s="7"/>
      <c r="S789" s="7"/>
      <c r="T789" s="7"/>
      <c r="U789" s="7"/>
      <c r="V789" s="7"/>
      <c r="W789" s="7"/>
      <c r="X789" s="7"/>
      <c r="Y789" s="7"/>
      <c r="Z789" s="7"/>
      <c r="AA789" s="7"/>
      <c r="AB789" s="7"/>
      <c r="AC789" s="7"/>
      <c r="AD789" s="7"/>
      <c r="AE789" s="7"/>
      <c r="AF789" s="7"/>
      <c r="AG789" s="7"/>
      <c r="AH789" s="7"/>
      <c r="AI789" s="7"/>
      <c r="AJ789" s="7"/>
      <c r="AK789" s="7"/>
      <c r="AL789" s="7"/>
    </row>
    <row r="790" ht="15.75" customHeight="1">
      <c r="B790" s="19"/>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row>
    <row r="791" ht="15.75" customHeight="1">
      <c r="B791" s="19"/>
      <c r="L791" s="7"/>
      <c r="M791" s="7"/>
      <c r="N791" s="7"/>
      <c r="O791" s="7"/>
      <c r="P791" s="7"/>
      <c r="Q791" s="7"/>
      <c r="R791" s="7"/>
      <c r="S791" s="7"/>
      <c r="T791" s="7"/>
      <c r="U791" s="7"/>
      <c r="V791" s="7"/>
      <c r="W791" s="7"/>
      <c r="X791" s="7"/>
      <c r="Y791" s="7"/>
      <c r="Z791" s="7"/>
      <c r="AA791" s="7"/>
      <c r="AB791" s="7"/>
      <c r="AC791" s="7"/>
      <c r="AD791" s="7"/>
      <c r="AE791" s="7"/>
      <c r="AF791" s="7"/>
      <c r="AG791" s="7"/>
      <c r="AH791" s="7"/>
      <c r="AI791" s="7"/>
      <c r="AJ791" s="7"/>
      <c r="AK791" s="7"/>
      <c r="AL791" s="7"/>
    </row>
    <row r="792" ht="15.75" customHeight="1">
      <c r="B792" s="19"/>
      <c r="L792" s="7"/>
      <c r="M792" s="7"/>
      <c r="N792" s="7"/>
      <c r="O792" s="7"/>
      <c r="P792" s="7"/>
      <c r="Q792" s="7"/>
      <c r="R792" s="7"/>
      <c r="S792" s="7"/>
      <c r="T792" s="7"/>
      <c r="U792" s="7"/>
      <c r="V792" s="7"/>
      <c r="W792" s="7"/>
      <c r="X792" s="7"/>
      <c r="Y792" s="7"/>
      <c r="Z792" s="7"/>
      <c r="AA792" s="7"/>
      <c r="AB792" s="7"/>
      <c r="AC792" s="7"/>
      <c r="AD792" s="7"/>
      <c r="AE792" s="7"/>
      <c r="AF792" s="7"/>
      <c r="AG792" s="7"/>
      <c r="AH792" s="7"/>
      <c r="AI792" s="7"/>
      <c r="AJ792" s="7"/>
      <c r="AK792" s="7"/>
      <c r="AL792" s="7"/>
    </row>
    <row r="793" ht="15.75" customHeight="1">
      <c r="B793" s="19"/>
      <c r="L793" s="7"/>
      <c r="M793" s="7"/>
      <c r="N793" s="7"/>
      <c r="O793" s="7"/>
      <c r="P793" s="7"/>
      <c r="Q793" s="7"/>
      <c r="R793" s="7"/>
      <c r="S793" s="7"/>
      <c r="T793" s="7"/>
      <c r="U793" s="7"/>
      <c r="V793" s="7"/>
      <c r="W793" s="7"/>
      <c r="X793" s="7"/>
      <c r="Y793" s="7"/>
      <c r="Z793" s="7"/>
      <c r="AA793" s="7"/>
      <c r="AB793" s="7"/>
      <c r="AC793" s="7"/>
      <c r="AD793" s="7"/>
      <c r="AE793" s="7"/>
      <c r="AF793" s="7"/>
      <c r="AG793" s="7"/>
      <c r="AH793" s="7"/>
      <c r="AI793" s="7"/>
      <c r="AJ793" s="7"/>
      <c r="AK793" s="7"/>
      <c r="AL793" s="7"/>
    </row>
    <row r="794" ht="15.75" customHeight="1">
      <c r="B794" s="19"/>
      <c r="L794" s="7"/>
      <c r="M794" s="7"/>
      <c r="N794" s="7"/>
      <c r="O794" s="7"/>
      <c r="P794" s="7"/>
      <c r="Q794" s="7"/>
      <c r="R794" s="7"/>
      <c r="S794" s="7"/>
      <c r="T794" s="7"/>
      <c r="U794" s="7"/>
      <c r="V794" s="7"/>
      <c r="W794" s="7"/>
      <c r="X794" s="7"/>
      <c r="Y794" s="7"/>
      <c r="Z794" s="7"/>
      <c r="AA794" s="7"/>
      <c r="AB794" s="7"/>
      <c r="AC794" s="7"/>
      <c r="AD794" s="7"/>
      <c r="AE794" s="7"/>
      <c r="AF794" s="7"/>
      <c r="AG794" s="7"/>
      <c r="AH794" s="7"/>
      <c r="AI794" s="7"/>
      <c r="AJ794" s="7"/>
      <c r="AK794" s="7"/>
      <c r="AL794" s="7"/>
    </row>
    <row r="795" ht="15.75" customHeight="1">
      <c r="B795" s="19"/>
      <c r="L795" s="7"/>
      <c r="M795" s="7"/>
      <c r="N795" s="7"/>
      <c r="O795" s="7"/>
      <c r="P795" s="7"/>
      <c r="Q795" s="7"/>
      <c r="R795" s="7"/>
      <c r="S795" s="7"/>
      <c r="T795" s="7"/>
      <c r="U795" s="7"/>
      <c r="V795" s="7"/>
      <c r="W795" s="7"/>
      <c r="X795" s="7"/>
      <c r="Y795" s="7"/>
      <c r="Z795" s="7"/>
      <c r="AA795" s="7"/>
      <c r="AB795" s="7"/>
      <c r="AC795" s="7"/>
      <c r="AD795" s="7"/>
      <c r="AE795" s="7"/>
      <c r="AF795" s="7"/>
      <c r="AG795" s="7"/>
      <c r="AH795" s="7"/>
      <c r="AI795" s="7"/>
      <c r="AJ795" s="7"/>
      <c r="AK795" s="7"/>
      <c r="AL795" s="7"/>
    </row>
    <row r="796" ht="15.75" customHeight="1">
      <c r="B796" s="19"/>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row>
    <row r="797" ht="15.75" customHeight="1">
      <c r="B797" s="19"/>
      <c r="L797" s="7"/>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row>
    <row r="798" ht="15.75" customHeight="1">
      <c r="B798" s="19"/>
      <c r="L798" s="7"/>
      <c r="M798" s="7"/>
      <c r="N798" s="7"/>
      <c r="O798" s="7"/>
      <c r="P798" s="7"/>
      <c r="Q798" s="7"/>
      <c r="R798" s="7"/>
      <c r="S798" s="7"/>
      <c r="T798" s="7"/>
      <c r="U798" s="7"/>
      <c r="V798" s="7"/>
      <c r="W798" s="7"/>
      <c r="X798" s="7"/>
      <c r="Y798" s="7"/>
      <c r="Z798" s="7"/>
      <c r="AA798" s="7"/>
      <c r="AB798" s="7"/>
      <c r="AC798" s="7"/>
      <c r="AD798" s="7"/>
      <c r="AE798" s="7"/>
      <c r="AF798" s="7"/>
      <c r="AG798" s="7"/>
      <c r="AH798" s="7"/>
      <c r="AI798" s="7"/>
      <c r="AJ798" s="7"/>
      <c r="AK798" s="7"/>
      <c r="AL798" s="7"/>
    </row>
    <row r="799" ht="15.75" customHeight="1">
      <c r="B799" s="19"/>
      <c r="L799" s="7"/>
      <c r="M799" s="7"/>
      <c r="N799" s="7"/>
      <c r="O799" s="7"/>
      <c r="P799" s="7"/>
      <c r="Q799" s="7"/>
      <c r="R799" s="7"/>
      <c r="S799" s="7"/>
      <c r="T799" s="7"/>
      <c r="U799" s="7"/>
      <c r="V799" s="7"/>
      <c r="W799" s="7"/>
      <c r="X799" s="7"/>
      <c r="Y799" s="7"/>
      <c r="Z799" s="7"/>
      <c r="AA799" s="7"/>
      <c r="AB799" s="7"/>
      <c r="AC799" s="7"/>
      <c r="AD799" s="7"/>
      <c r="AE799" s="7"/>
      <c r="AF799" s="7"/>
      <c r="AG799" s="7"/>
      <c r="AH799" s="7"/>
      <c r="AI799" s="7"/>
      <c r="AJ799" s="7"/>
      <c r="AK799" s="7"/>
      <c r="AL799" s="7"/>
    </row>
    <row r="800" ht="15.75" customHeight="1">
      <c r="B800" s="19"/>
      <c r="L800" s="7"/>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row>
    <row r="801" ht="15.75" customHeight="1">
      <c r="B801" s="19"/>
      <c r="L801" s="7"/>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row>
    <row r="802" ht="15.75" customHeight="1">
      <c r="B802" s="19"/>
      <c r="L802" s="7"/>
      <c r="M802" s="7"/>
      <c r="N802" s="7"/>
      <c r="O802" s="7"/>
      <c r="P802" s="7"/>
      <c r="Q802" s="7"/>
      <c r="R802" s="7"/>
      <c r="S802" s="7"/>
      <c r="T802" s="7"/>
      <c r="U802" s="7"/>
      <c r="V802" s="7"/>
      <c r="W802" s="7"/>
      <c r="X802" s="7"/>
      <c r="Y802" s="7"/>
      <c r="Z802" s="7"/>
      <c r="AA802" s="7"/>
      <c r="AB802" s="7"/>
      <c r="AC802" s="7"/>
      <c r="AD802" s="7"/>
      <c r="AE802" s="7"/>
      <c r="AF802" s="7"/>
      <c r="AG802" s="7"/>
      <c r="AH802" s="7"/>
      <c r="AI802" s="7"/>
      <c r="AJ802" s="7"/>
      <c r="AK802" s="7"/>
      <c r="AL802" s="7"/>
    </row>
    <row r="803" ht="15.75" customHeight="1">
      <c r="B803" s="19"/>
      <c r="L803" s="7"/>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row>
    <row r="804" ht="15.75" customHeight="1">
      <c r="B804" s="19"/>
      <c r="L804" s="7"/>
      <c r="M804" s="7"/>
      <c r="N804" s="7"/>
      <c r="O804" s="7"/>
      <c r="P804" s="7"/>
      <c r="Q804" s="7"/>
      <c r="R804" s="7"/>
      <c r="S804" s="7"/>
      <c r="T804" s="7"/>
      <c r="U804" s="7"/>
      <c r="V804" s="7"/>
      <c r="W804" s="7"/>
      <c r="X804" s="7"/>
      <c r="Y804" s="7"/>
      <c r="Z804" s="7"/>
      <c r="AA804" s="7"/>
      <c r="AB804" s="7"/>
      <c r="AC804" s="7"/>
      <c r="AD804" s="7"/>
      <c r="AE804" s="7"/>
      <c r="AF804" s="7"/>
      <c r="AG804" s="7"/>
      <c r="AH804" s="7"/>
      <c r="AI804" s="7"/>
      <c r="AJ804" s="7"/>
      <c r="AK804" s="7"/>
      <c r="AL804" s="7"/>
    </row>
    <row r="805" ht="15.75" customHeight="1">
      <c r="B805" s="19"/>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row>
    <row r="806" ht="15.75" customHeight="1">
      <c r="B806" s="19"/>
      <c r="L806" s="7"/>
      <c r="M806" s="7"/>
      <c r="N806" s="7"/>
      <c r="O806" s="7"/>
      <c r="P806" s="7"/>
      <c r="Q806" s="7"/>
      <c r="R806" s="7"/>
      <c r="S806" s="7"/>
      <c r="T806" s="7"/>
      <c r="U806" s="7"/>
      <c r="V806" s="7"/>
      <c r="W806" s="7"/>
      <c r="X806" s="7"/>
      <c r="Y806" s="7"/>
      <c r="Z806" s="7"/>
      <c r="AA806" s="7"/>
      <c r="AB806" s="7"/>
      <c r="AC806" s="7"/>
      <c r="AD806" s="7"/>
      <c r="AE806" s="7"/>
      <c r="AF806" s="7"/>
      <c r="AG806" s="7"/>
      <c r="AH806" s="7"/>
      <c r="AI806" s="7"/>
      <c r="AJ806" s="7"/>
      <c r="AK806" s="7"/>
      <c r="AL806" s="7"/>
    </row>
    <row r="807" ht="15.75" customHeight="1">
      <c r="B807" s="19"/>
      <c r="L807" s="7"/>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row>
    <row r="808" ht="15.75" customHeight="1">
      <c r="B808" s="19"/>
      <c r="L808" s="7"/>
      <c r="M808" s="7"/>
      <c r="N808" s="7"/>
      <c r="O808" s="7"/>
      <c r="P808" s="7"/>
      <c r="Q808" s="7"/>
      <c r="R808" s="7"/>
      <c r="S808" s="7"/>
      <c r="T808" s="7"/>
      <c r="U808" s="7"/>
      <c r="V808" s="7"/>
      <c r="W808" s="7"/>
      <c r="X808" s="7"/>
      <c r="Y808" s="7"/>
      <c r="Z808" s="7"/>
      <c r="AA808" s="7"/>
      <c r="AB808" s="7"/>
      <c r="AC808" s="7"/>
      <c r="AD808" s="7"/>
      <c r="AE808" s="7"/>
      <c r="AF808" s="7"/>
      <c r="AG808" s="7"/>
      <c r="AH808" s="7"/>
      <c r="AI808" s="7"/>
      <c r="AJ808" s="7"/>
      <c r="AK808" s="7"/>
      <c r="AL808" s="7"/>
    </row>
    <row r="809" ht="15.75" customHeight="1">
      <c r="B809" s="19"/>
      <c r="L809" s="7"/>
      <c r="M809" s="7"/>
      <c r="N809" s="7"/>
      <c r="O809" s="7"/>
      <c r="P809" s="7"/>
      <c r="Q809" s="7"/>
      <c r="R809" s="7"/>
      <c r="S809" s="7"/>
      <c r="T809" s="7"/>
      <c r="U809" s="7"/>
      <c r="V809" s="7"/>
      <c r="W809" s="7"/>
      <c r="X809" s="7"/>
      <c r="Y809" s="7"/>
      <c r="Z809" s="7"/>
      <c r="AA809" s="7"/>
      <c r="AB809" s="7"/>
      <c r="AC809" s="7"/>
      <c r="AD809" s="7"/>
      <c r="AE809" s="7"/>
      <c r="AF809" s="7"/>
      <c r="AG809" s="7"/>
      <c r="AH809" s="7"/>
      <c r="AI809" s="7"/>
      <c r="AJ809" s="7"/>
      <c r="AK809" s="7"/>
      <c r="AL809" s="7"/>
    </row>
    <row r="810" ht="15.75" customHeight="1">
      <c r="B810" s="19"/>
      <c r="L810" s="7"/>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row>
    <row r="811" ht="15.75" customHeight="1">
      <c r="B811" s="19"/>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row>
    <row r="812" ht="15.75" customHeight="1">
      <c r="B812" s="19"/>
      <c r="L812" s="7"/>
      <c r="M812" s="7"/>
      <c r="N812" s="7"/>
      <c r="O812" s="7"/>
      <c r="P812" s="7"/>
      <c r="Q812" s="7"/>
      <c r="R812" s="7"/>
      <c r="S812" s="7"/>
      <c r="T812" s="7"/>
      <c r="U812" s="7"/>
      <c r="V812" s="7"/>
      <c r="W812" s="7"/>
      <c r="X812" s="7"/>
      <c r="Y812" s="7"/>
      <c r="Z812" s="7"/>
      <c r="AA812" s="7"/>
      <c r="AB812" s="7"/>
      <c r="AC812" s="7"/>
      <c r="AD812" s="7"/>
      <c r="AE812" s="7"/>
      <c r="AF812" s="7"/>
      <c r="AG812" s="7"/>
      <c r="AH812" s="7"/>
      <c r="AI812" s="7"/>
      <c r="AJ812" s="7"/>
      <c r="AK812" s="7"/>
      <c r="AL812" s="7"/>
    </row>
    <row r="813" ht="15.75" customHeight="1">
      <c r="B813" s="19"/>
      <c r="L813" s="7"/>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row>
    <row r="814" ht="15.75" customHeight="1">
      <c r="B814" s="19"/>
      <c r="L814" s="7"/>
      <c r="M814" s="7"/>
      <c r="N814" s="7"/>
      <c r="O814" s="7"/>
      <c r="P814" s="7"/>
      <c r="Q814" s="7"/>
      <c r="R814" s="7"/>
      <c r="S814" s="7"/>
      <c r="T814" s="7"/>
      <c r="U814" s="7"/>
      <c r="V814" s="7"/>
      <c r="W814" s="7"/>
      <c r="X814" s="7"/>
      <c r="Y814" s="7"/>
      <c r="Z814" s="7"/>
      <c r="AA814" s="7"/>
      <c r="AB814" s="7"/>
      <c r="AC814" s="7"/>
      <c r="AD814" s="7"/>
      <c r="AE814" s="7"/>
      <c r="AF814" s="7"/>
      <c r="AG814" s="7"/>
      <c r="AH814" s="7"/>
      <c r="AI814" s="7"/>
      <c r="AJ814" s="7"/>
      <c r="AK814" s="7"/>
      <c r="AL814" s="7"/>
    </row>
    <row r="815" ht="15.75" customHeight="1">
      <c r="B815" s="19"/>
      <c r="L815" s="7"/>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row>
    <row r="816" ht="15.75" customHeight="1">
      <c r="B816" s="19"/>
      <c r="L816" s="7"/>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row>
    <row r="817" ht="15.75" customHeight="1">
      <c r="B817" s="19"/>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row>
    <row r="818" ht="15.75" customHeight="1">
      <c r="B818" s="19"/>
      <c r="L818" s="7"/>
      <c r="M818" s="7"/>
      <c r="N818" s="7"/>
      <c r="O818" s="7"/>
      <c r="P818" s="7"/>
      <c r="Q818" s="7"/>
      <c r="R818" s="7"/>
      <c r="S818" s="7"/>
      <c r="T818" s="7"/>
      <c r="U818" s="7"/>
      <c r="V818" s="7"/>
      <c r="W818" s="7"/>
      <c r="X818" s="7"/>
      <c r="Y818" s="7"/>
      <c r="Z818" s="7"/>
      <c r="AA818" s="7"/>
      <c r="AB818" s="7"/>
      <c r="AC818" s="7"/>
      <c r="AD818" s="7"/>
      <c r="AE818" s="7"/>
      <c r="AF818" s="7"/>
      <c r="AG818" s="7"/>
      <c r="AH818" s="7"/>
      <c r="AI818" s="7"/>
      <c r="AJ818" s="7"/>
      <c r="AK818" s="7"/>
      <c r="AL818" s="7"/>
    </row>
    <row r="819" ht="15.75" customHeight="1">
      <c r="B819" s="19"/>
      <c r="L819" s="7"/>
      <c r="M819" s="7"/>
      <c r="N819" s="7"/>
      <c r="O819" s="7"/>
      <c r="P819" s="7"/>
      <c r="Q819" s="7"/>
      <c r="R819" s="7"/>
      <c r="S819" s="7"/>
      <c r="T819" s="7"/>
      <c r="U819" s="7"/>
      <c r="V819" s="7"/>
      <c r="W819" s="7"/>
      <c r="X819" s="7"/>
      <c r="Y819" s="7"/>
      <c r="Z819" s="7"/>
      <c r="AA819" s="7"/>
      <c r="AB819" s="7"/>
      <c r="AC819" s="7"/>
      <c r="AD819" s="7"/>
      <c r="AE819" s="7"/>
      <c r="AF819" s="7"/>
      <c r="AG819" s="7"/>
      <c r="AH819" s="7"/>
      <c r="AI819" s="7"/>
      <c r="AJ819" s="7"/>
      <c r="AK819" s="7"/>
      <c r="AL819" s="7"/>
    </row>
    <row r="820" ht="15.75" customHeight="1">
      <c r="B820" s="19"/>
      <c r="L820" s="7"/>
      <c r="M820" s="7"/>
      <c r="N820" s="7"/>
      <c r="O820" s="7"/>
      <c r="P820" s="7"/>
      <c r="Q820" s="7"/>
      <c r="R820" s="7"/>
      <c r="S820" s="7"/>
      <c r="T820" s="7"/>
      <c r="U820" s="7"/>
      <c r="V820" s="7"/>
      <c r="W820" s="7"/>
      <c r="X820" s="7"/>
      <c r="Y820" s="7"/>
      <c r="Z820" s="7"/>
      <c r="AA820" s="7"/>
      <c r="AB820" s="7"/>
      <c r="AC820" s="7"/>
      <c r="AD820" s="7"/>
      <c r="AE820" s="7"/>
      <c r="AF820" s="7"/>
      <c r="AG820" s="7"/>
      <c r="AH820" s="7"/>
      <c r="AI820" s="7"/>
      <c r="AJ820" s="7"/>
      <c r="AK820" s="7"/>
      <c r="AL820" s="7"/>
    </row>
    <row r="821" ht="15.75" customHeight="1">
      <c r="B821" s="19"/>
      <c r="L821" s="7"/>
      <c r="M821" s="7"/>
      <c r="N821" s="7"/>
      <c r="O821" s="7"/>
      <c r="P821" s="7"/>
      <c r="Q821" s="7"/>
      <c r="R821" s="7"/>
      <c r="S821" s="7"/>
      <c r="T821" s="7"/>
      <c r="U821" s="7"/>
      <c r="V821" s="7"/>
      <c r="W821" s="7"/>
      <c r="X821" s="7"/>
      <c r="Y821" s="7"/>
      <c r="Z821" s="7"/>
      <c r="AA821" s="7"/>
      <c r="AB821" s="7"/>
      <c r="AC821" s="7"/>
      <c r="AD821" s="7"/>
      <c r="AE821" s="7"/>
      <c r="AF821" s="7"/>
      <c r="AG821" s="7"/>
      <c r="AH821" s="7"/>
      <c r="AI821" s="7"/>
      <c r="AJ821" s="7"/>
      <c r="AK821" s="7"/>
      <c r="AL821" s="7"/>
    </row>
    <row r="822" ht="15.75" customHeight="1">
      <c r="B822" s="19"/>
      <c r="L822" s="7"/>
      <c r="M822" s="7"/>
      <c r="N822" s="7"/>
      <c r="O822" s="7"/>
      <c r="P822" s="7"/>
      <c r="Q822" s="7"/>
      <c r="R822" s="7"/>
      <c r="S822" s="7"/>
      <c r="T822" s="7"/>
      <c r="U822" s="7"/>
      <c r="V822" s="7"/>
      <c r="W822" s="7"/>
      <c r="X822" s="7"/>
      <c r="Y822" s="7"/>
      <c r="Z822" s="7"/>
      <c r="AA822" s="7"/>
      <c r="AB822" s="7"/>
      <c r="AC822" s="7"/>
      <c r="AD822" s="7"/>
      <c r="AE822" s="7"/>
      <c r="AF822" s="7"/>
      <c r="AG822" s="7"/>
      <c r="AH822" s="7"/>
      <c r="AI822" s="7"/>
      <c r="AJ822" s="7"/>
      <c r="AK822" s="7"/>
      <c r="AL822" s="7"/>
    </row>
    <row r="823" ht="15.75" customHeight="1">
      <c r="B823" s="19"/>
      <c r="L823" s="7"/>
      <c r="M823" s="7"/>
      <c r="N823" s="7"/>
      <c r="O823" s="7"/>
      <c r="P823" s="7"/>
      <c r="Q823" s="7"/>
      <c r="R823" s="7"/>
      <c r="S823" s="7"/>
      <c r="T823" s="7"/>
      <c r="U823" s="7"/>
      <c r="V823" s="7"/>
      <c r="W823" s="7"/>
      <c r="X823" s="7"/>
      <c r="Y823" s="7"/>
      <c r="Z823" s="7"/>
      <c r="AA823" s="7"/>
      <c r="AB823" s="7"/>
      <c r="AC823" s="7"/>
      <c r="AD823" s="7"/>
      <c r="AE823" s="7"/>
      <c r="AF823" s="7"/>
      <c r="AG823" s="7"/>
      <c r="AH823" s="7"/>
      <c r="AI823" s="7"/>
      <c r="AJ823" s="7"/>
      <c r="AK823" s="7"/>
      <c r="AL823" s="7"/>
    </row>
    <row r="824" ht="15.75" customHeight="1">
      <c r="B824" s="19"/>
      <c r="L824" s="7"/>
      <c r="M824" s="7"/>
      <c r="N824" s="7"/>
      <c r="O824" s="7"/>
      <c r="P824" s="7"/>
      <c r="Q824" s="7"/>
      <c r="R824" s="7"/>
      <c r="S824" s="7"/>
      <c r="T824" s="7"/>
      <c r="U824" s="7"/>
      <c r="V824" s="7"/>
      <c r="W824" s="7"/>
      <c r="X824" s="7"/>
      <c r="Y824" s="7"/>
      <c r="Z824" s="7"/>
      <c r="AA824" s="7"/>
      <c r="AB824" s="7"/>
      <c r="AC824" s="7"/>
      <c r="AD824" s="7"/>
      <c r="AE824" s="7"/>
      <c r="AF824" s="7"/>
      <c r="AG824" s="7"/>
      <c r="AH824" s="7"/>
      <c r="AI824" s="7"/>
      <c r="AJ824" s="7"/>
      <c r="AK824" s="7"/>
      <c r="AL824" s="7"/>
    </row>
    <row r="825" ht="15.75" customHeight="1">
      <c r="B825" s="19"/>
      <c r="L825" s="7"/>
      <c r="M825" s="7"/>
      <c r="N825" s="7"/>
      <c r="O825" s="7"/>
      <c r="P825" s="7"/>
      <c r="Q825" s="7"/>
      <c r="R825" s="7"/>
      <c r="S825" s="7"/>
      <c r="T825" s="7"/>
      <c r="U825" s="7"/>
      <c r="V825" s="7"/>
      <c r="W825" s="7"/>
      <c r="X825" s="7"/>
      <c r="Y825" s="7"/>
      <c r="Z825" s="7"/>
      <c r="AA825" s="7"/>
      <c r="AB825" s="7"/>
      <c r="AC825" s="7"/>
      <c r="AD825" s="7"/>
      <c r="AE825" s="7"/>
      <c r="AF825" s="7"/>
      <c r="AG825" s="7"/>
      <c r="AH825" s="7"/>
      <c r="AI825" s="7"/>
      <c r="AJ825" s="7"/>
      <c r="AK825" s="7"/>
      <c r="AL825" s="7"/>
    </row>
    <row r="826" ht="15.75" customHeight="1">
      <c r="B826" s="19"/>
      <c r="L826" s="7"/>
      <c r="M826" s="7"/>
      <c r="N826" s="7"/>
      <c r="O826" s="7"/>
      <c r="P826" s="7"/>
      <c r="Q826" s="7"/>
      <c r="R826" s="7"/>
      <c r="S826" s="7"/>
      <c r="T826" s="7"/>
      <c r="U826" s="7"/>
      <c r="V826" s="7"/>
      <c r="W826" s="7"/>
      <c r="X826" s="7"/>
      <c r="Y826" s="7"/>
      <c r="Z826" s="7"/>
      <c r="AA826" s="7"/>
      <c r="AB826" s="7"/>
      <c r="AC826" s="7"/>
      <c r="AD826" s="7"/>
      <c r="AE826" s="7"/>
      <c r="AF826" s="7"/>
      <c r="AG826" s="7"/>
      <c r="AH826" s="7"/>
      <c r="AI826" s="7"/>
      <c r="AJ826" s="7"/>
      <c r="AK826" s="7"/>
      <c r="AL826" s="7"/>
    </row>
    <row r="827" ht="15.75" customHeight="1">
      <c r="B827" s="19"/>
      <c r="L827" s="7"/>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row>
    <row r="828" ht="15.75" customHeight="1">
      <c r="B828" s="19"/>
      <c r="L828" s="7"/>
      <c r="M828" s="7"/>
      <c r="N828" s="7"/>
      <c r="O828" s="7"/>
      <c r="P828" s="7"/>
      <c r="Q828" s="7"/>
      <c r="R828" s="7"/>
      <c r="S828" s="7"/>
      <c r="T828" s="7"/>
      <c r="U828" s="7"/>
      <c r="V828" s="7"/>
      <c r="W828" s="7"/>
      <c r="X828" s="7"/>
      <c r="Y828" s="7"/>
      <c r="Z828" s="7"/>
      <c r="AA828" s="7"/>
      <c r="AB828" s="7"/>
      <c r="AC828" s="7"/>
      <c r="AD828" s="7"/>
      <c r="AE828" s="7"/>
      <c r="AF828" s="7"/>
      <c r="AG828" s="7"/>
      <c r="AH828" s="7"/>
      <c r="AI828" s="7"/>
      <c r="AJ828" s="7"/>
      <c r="AK828" s="7"/>
      <c r="AL828" s="7"/>
    </row>
    <row r="829" ht="15.75" customHeight="1">
      <c r="B829" s="19"/>
      <c r="L829" s="7"/>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row>
    <row r="830" ht="15.75" customHeight="1">
      <c r="B830" s="19"/>
      <c r="L830" s="7"/>
      <c r="M830" s="7"/>
      <c r="N830" s="7"/>
      <c r="O830" s="7"/>
      <c r="P830" s="7"/>
      <c r="Q830" s="7"/>
      <c r="R830" s="7"/>
      <c r="S830" s="7"/>
      <c r="T830" s="7"/>
      <c r="U830" s="7"/>
      <c r="V830" s="7"/>
      <c r="W830" s="7"/>
      <c r="X830" s="7"/>
      <c r="Y830" s="7"/>
      <c r="Z830" s="7"/>
      <c r="AA830" s="7"/>
      <c r="AB830" s="7"/>
      <c r="AC830" s="7"/>
      <c r="AD830" s="7"/>
      <c r="AE830" s="7"/>
      <c r="AF830" s="7"/>
      <c r="AG830" s="7"/>
      <c r="AH830" s="7"/>
      <c r="AI830" s="7"/>
      <c r="AJ830" s="7"/>
      <c r="AK830" s="7"/>
      <c r="AL830" s="7"/>
    </row>
    <row r="831" ht="15.75" customHeight="1">
      <c r="B831" s="19"/>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row>
    <row r="832" ht="15.75" customHeight="1">
      <c r="B832" s="19"/>
      <c r="L832" s="7"/>
      <c r="M832" s="7"/>
      <c r="N832" s="7"/>
      <c r="O832" s="7"/>
      <c r="P832" s="7"/>
      <c r="Q832" s="7"/>
      <c r="R832" s="7"/>
      <c r="S832" s="7"/>
      <c r="T832" s="7"/>
      <c r="U832" s="7"/>
      <c r="V832" s="7"/>
      <c r="W832" s="7"/>
      <c r="X832" s="7"/>
      <c r="Y832" s="7"/>
      <c r="Z832" s="7"/>
      <c r="AA832" s="7"/>
      <c r="AB832" s="7"/>
      <c r="AC832" s="7"/>
      <c r="AD832" s="7"/>
      <c r="AE832" s="7"/>
      <c r="AF832" s="7"/>
      <c r="AG832" s="7"/>
      <c r="AH832" s="7"/>
      <c r="AI832" s="7"/>
      <c r="AJ832" s="7"/>
      <c r="AK832" s="7"/>
      <c r="AL832" s="7"/>
    </row>
    <row r="833" ht="15.75" customHeight="1">
      <c r="B833" s="19"/>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row>
    <row r="834" ht="15.75" customHeight="1">
      <c r="B834" s="19"/>
      <c r="L834" s="7"/>
      <c r="M834" s="7"/>
      <c r="N834" s="7"/>
      <c r="O834" s="7"/>
      <c r="P834" s="7"/>
      <c r="Q834" s="7"/>
      <c r="R834" s="7"/>
      <c r="S834" s="7"/>
      <c r="T834" s="7"/>
      <c r="U834" s="7"/>
      <c r="V834" s="7"/>
      <c r="W834" s="7"/>
      <c r="X834" s="7"/>
      <c r="Y834" s="7"/>
      <c r="Z834" s="7"/>
      <c r="AA834" s="7"/>
      <c r="AB834" s="7"/>
      <c r="AC834" s="7"/>
      <c r="AD834" s="7"/>
      <c r="AE834" s="7"/>
      <c r="AF834" s="7"/>
      <c r="AG834" s="7"/>
      <c r="AH834" s="7"/>
      <c r="AI834" s="7"/>
      <c r="AJ834" s="7"/>
      <c r="AK834" s="7"/>
      <c r="AL834" s="7"/>
    </row>
    <row r="835" ht="15.75" customHeight="1">
      <c r="B835" s="19"/>
      <c r="L835" s="7"/>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row>
    <row r="836" ht="15.75" customHeight="1">
      <c r="B836" s="19"/>
      <c r="L836" s="7"/>
      <c r="M836" s="7"/>
      <c r="N836" s="7"/>
      <c r="O836" s="7"/>
      <c r="P836" s="7"/>
      <c r="Q836" s="7"/>
      <c r="R836" s="7"/>
      <c r="S836" s="7"/>
      <c r="T836" s="7"/>
      <c r="U836" s="7"/>
      <c r="V836" s="7"/>
      <c r="W836" s="7"/>
      <c r="X836" s="7"/>
      <c r="Y836" s="7"/>
      <c r="Z836" s="7"/>
      <c r="AA836" s="7"/>
      <c r="AB836" s="7"/>
      <c r="AC836" s="7"/>
      <c r="AD836" s="7"/>
      <c r="AE836" s="7"/>
      <c r="AF836" s="7"/>
      <c r="AG836" s="7"/>
      <c r="AH836" s="7"/>
      <c r="AI836" s="7"/>
      <c r="AJ836" s="7"/>
      <c r="AK836" s="7"/>
      <c r="AL836" s="7"/>
    </row>
    <row r="837" ht="15.75" customHeight="1">
      <c r="B837" s="19"/>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row>
    <row r="838" ht="15.75" customHeight="1">
      <c r="B838" s="19"/>
      <c r="L838" s="7"/>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row>
    <row r="839" ht="15.75" customHeight="1">
      <c r="B839" s="19"/>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row>
    <row r="840" ht="15.75" customHeight="1">
      <c r="B840" s="19"/>
      <c r="L840" s="7"/>
      <c r="M840" s="7"/>
      <c r="N840" s="7"/>
      <c r="O840" s="7"/>
      <c r="P840" s="7"/>
      <c r="Q840" s="7"/>
      <c r="R840" s="7"/>
      <c r="S840" s="7"/>
      <c r="T840" s="7"/>
      <c r="U840" s="7"/>
      <c r="V840" s="7"/>
      <c r="W840" s="7"/>
      <c r="X840" s="7"/>
      <c r="Y840" s="7"/>
      <c r="Z840" s="7"/>
      <c r="AA840" s="7"/>
      <c r="AB840" s="7"/>
      <c r="AC840" s="7"/>
      <c r="AD840" s="7"/>
      <c r="AE840" s="7"/>
      <c r="AF840" s="7"/>
      <c r="AG840" s="7"/>
      <c r="AH840" s="7"/>
      <c r="AI840" s="7"/>
      <c r="AJ840" s="7"/>
      <c r="AK840" s="7"/>
      <c r="AL840" s="7"/>
    </row>
    <row r="841" ht="15.75" customHeight="1">
      <c r="B841" s="19"/>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row>
    <row r="842" ht="15.75" customHeight="1">
      <c r="B842" s="19"/>
      <c r="L842" s="7"/>
      <c r="M842" s="7"/>
      <c r="N842" s="7"/>
      <c r="O842" s="7"/>
      <c r="P842" s="7"/>
      <c r="Q842" s="7"/>
      <c r="R842" s="7"/>
      <c r="S842" s="7"/>
      <c r="T842" s="7"/>
      <c r="U842" s="7"/>
      <c r="V842" s="7"/>
      <c r="W842" s="7"/>
      <c r="X842" s="7"/>
      <c r="Y842" s="7"/>
      <c r="Z842" s="7"/>
      <c r="AA842" s="7"/>
      <c r="AB842" s="7"/>
      <c r="AC842" s="7"/>
      <c r="AD842" s="7"/>
      <c r="AE842" s="7"/>
      <c r="AF842" s="7"/>
      <c r="AG842" s="7"/>
      <c r="AH842" s="7"/>
      <c r="AI842" s="7"/>
      <c r="AJ842" s="7"/>
      <c r="AK842" s="7"/>
      <c r="AL842" s="7"/>
    </row>
    <row r="843" ht="15.75" customHeight="1">
      <c r="B843" s="19"/>
      <c r="L843" s="7"/>
      <c r="M843" s="7"/>
      <c r="N843" s="7"/>
      <c r="O843" s="7"/>
      <c r="P843" s="7"/>
      <c r="Q843" s="7"/>
      <c r="R843" s="7"/>
      <c r="S843" s="7"/>
      <c r="T843" s="7"/>
      <c r="U843" s="7"/>
      <c r="V843" s="7"/>
      <c r="W843" s="7"/>
      <c r="X843" s="7"/>
      <c r="Y843" s="7"/>
      <c r="Z843" s="7"/>
      <c r="AA843" s="7"/>
      <c r="AB843" s="7"/>
      <c r="AC843" s="7"/>
      <c r="AD843" s="7"/>
      <c r="AE843" s="7"/>
      <c r="AF843" s="7"/>
      <c r="AG843" s="7"/>
      <c r="AH843" s="7"/>
      <c r="AI843" s="7"/>
      <c r="AJ843" s="7"/>
      <c r="AK843" s="7"/>
      <c r="AL843" s="7"/>
    </row>
    <row r="844" ht="15.75" customHeight="1">
      <c r="B844" s="19"/>
      <c r="L844" s="7"/>
      <c r="M844" s="7"/>
      <c r="N844" s="7"/>
      <c r="O844" s="7"/>
      <c r="P844" s="7"/>
      <c r="Q844" s="7"/>
      <c r="R844" s="7"/>
      <c r="S844" s="7"/>
      <c r="T844" s="7"/>
      <c r="U844" s="7"/>
      <c r="V844" s="7"/>
      <c r="W844" s="7"/>
      <c r="X844" s="7"/>
      <c r="Y844" s="7"/>
      <c r="Z844" s="7"/>
      <c r="AA844" s="7"/>
      <c r="AB844" s="7"/>
      <c r="AC844" s="7"/>
      <c r="AD844" s="7"/>
      <c r="AE844" s="7"/>
      <c r="AF844" s="7"/>
      <c r="AG844" s="7"/>
      <c r="AH844" s="7"/>
      <c r="AI844" s="7"/>
      <c r="AJ844" s="7"/>
      <c r="AK844" s="7"/>
      <c r="AL844" s="7"/>
    </row>
    <row r="845" ht="15.75" customHeight="1">
      <c r="B845" s="19"/>
      <c r="L845" s="7"/>
      <c r="M845" s="7"/>
      <c r="N845" s="7"/>
      <c r="O845" s="7"/>
      <c r="P845" s="7"/>
      <c r="Q845" s="7"/>
      <c r="R845" s="7"/>
      <c r="S845" s="7"/>
      <c r="T845" s="7"/>
      <c r="U845" s="7"/>
      <c r="V845" s="7"/>
      <c r="W845" s="7"/>
      <c r="X845" s="7"/>
      <c r="Y845" s="7"/>
      <c r="Z845" s="7"/>
      <c r="AA845" s="7"/>
      <c r="AB845" s="7"/>
      <c r="AC845" s="7"/>
      <c r="AD845" s="7"/>
      <c r="AE845" s="7"/>
      <c r="AF845" s="7"/>
      <c r="AG845" s="7"/>
      <c r="AH845" s="7"/>
      <c r="AI845" s="7"/>
      <c r="AJ845" s="7"/>
      <c r="AK845" s="7"/>
      <c r="AL845" s="7"/>
    </row>
    <row r="846" ht="15.75" customHeight="1">
      <c r="B846" s="19"/>
      <c r="L846" s="7"/>
      <c r="M846" s="7"/>
      <c r="N846" s="7"/>
      <c r="O846" s="7"/>
      <c r="P846" s="7"/>
      <c r="Q846" s="7"/>
      <c r="R846" s="7"/>
      <c r="S846" s="7"/>
      <c r="T846" s="7"/>
      <c r="U846" s="7"/>
      <c r="V846" s="7"/>
      <c r="W846" s="7"/>
      <c r="X846" s="7"/>
      <c r="Y846" s="7"/>
      <c r="Z846" s="7"/>
      <c r="AA846" s="7"/>
      <c r="AB846" s="7"/>
      <c r="AC846" s="7"/>
      <c r="AD846" s="7"/>
      <c r="AE846" s="7"/>
      <c r="AF846" s="7"/>
      <c r="AG846" s="7"/>
      <c r="AH846" s="7"/>
      <c r="AI846" s="7"/>
      <c r="AJ846" s="7"/>
      <c r="AK846" s="7"/>
      <c r="AL846" s="7"/>
    </row>
    <row r="847" ht="15.75" customHeight="1">
      <c r="B847" s="19"/>
      <c r="L847" s="7"/>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row>
    <row r="848" ht="15.75" customHeight="1">
      <c r="B848" s="19"/>
      <c r="L848" s="7"/>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row>
    <row r="849" ht="15.75" customHeight="1">
      <c r="B849" s="19"/>
      <c r="L849" s="7"/>
      <c r="M849" s="7"/>
      <c r="N849" s="7"/>
      <c r="O849" s="7"/>
      <c r="P849" s="7"/>
      <c r="Q849" s="7"/>
      <c r="R849" s="7"/>
      <c r="S849" s="7"/>
      <c r="T849" s="7"/>
      <c r="U849" s="7"/>
      <c r="V849" s="7"/>
      <c r="W849" s="7"/>
      <c r="X849" s="7"/>
      <c r="Y849" s="7"/>
      <c r="Z849" s="7"/>
      <c r="AA849" s="7"/>
      <c r="AB849" s="7"/>
      <c r="AC849" s="7"/>
      <c r="AD849" s="7"/>
      <c r="AE849" s="7"/>
      <c r="AF849" s="7"/>
      <c r="AG849" s="7"/>
      <c r="AH849" s="7"/>
      <c r="AI849" s="7"/>
      <c r="AJ849" s="7"/>
      <c r="AK849" s="7"/>
      <c r="AL849" s="7"/>
    </row>
    <row r="850" ht="15.75" customHeight="1">
      <c r="B850" s="19"/>
      <c r="L850" s="7"/>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row>
    <row r="851" ht="15.75" customHeight="1">
      <c r="B851" s="19"/>
      <c r="L851" s="7"/>
      <c r="M851" s="7"/>
      <c r="N851" s="7"/>
      <c r="O851" s="7"/>
      <c r="P851" s="7"/>
      <c r="Q851" s="7"/>
      <c r="R851" s="7"/>
      <c r="S851" s="7"/>
      <c r="T851" s="7"/>
      <c r="U851" s="7"/>
      <c r="V851" s="7"/>
      <c r="W851" s="7"/>
      <c r="X851" s="7"/>
      <c r="Y851" s="7"/>
      <c r="Z851" s="7"/>
      <c r="AA851" s="7"/>
      <c r="AB851" s="7"/>
      <c r="AC851" s="7"/>
      <c r="AD851" s="7"/>
      <c r="AE851" s="7"/>
      <c r="AF851" s="7"/>
      <c r="AG851" s="7"/>
      <c r="AH851" s="7"/>
      <c r="AI851" s="7"/>
      <c r="AJ851" s="7"/>
      <c r="AK851" s="7"/>
      <c r="AL851" s="7"/>
    </row>
    <row r="852" ht="15.75" customHeight="1">
      <c r="B852" s="19"/>
      <c r="L852" s="7"/>
      <c r="M852" s="7"/>
      <c r="N852" s="7"/>
      <c r="O852" s="7"/>
      <c r="P852" s="7"/>
      <c r="Q852" s="7"/>
      <c r="R852" s="7"/>
      <c r="S852" s="7"/>
      <c r="T852" s="7"/>
      <c r="U852" s="7"/>
      <c r="V852" s="7"/>
      <c r="W852" s="7"/>
      <c r="X852" s="7"/>
      <c r="Y852" s="7"/>
      <c r="Z852" s="7"/>
      <c r="AA852" s="7"/>
      <c r="AB852" s="7"/>
      <c r="AC852" s="7"/>
      <c r="AD852" s="7"/>
      <c r="AE852" s="7"/>
      <c r="AF852" s="7"/>
      <c r="AG852" s="7"/>
      <c r="AH852" s="7"/>
      <c r="AI852" s="7"/>
      <c r="AJ852" s="7"/>
      <c r="AK852" s="7"/>
      <c r="AL852" s="7"/>
    </row>
    <row r="853" ht="15.75" customHeight="1">
      <c r="B853" s="19"/>
      <c r="L853" s="7"/>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row>
    <row r="854" ht="15.75" customHeight="1">
      <c r="B854" s="19"/>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row>
    <row r="855" ht="15.75" customHeight="1">
      <c r="B855" s="19"/>
      <c r="L855" s="7"/>
      <c r="M855" s="7"/>
      <c r="N855" s="7"/>
      <c r="O855" s="7"/>
      <c r="P855" s="7"/>
      <c r="Q855" s="7"/>
      <c r="R855" s="7"/>
      <c r="S855" s="7"/>
      <c r="T855" s="7"/>
      <c r="U855" s="7"/>
      <c r="V855" s="7"/>
      <c r="W855" s="7"/>
      <c r="X855" s="7"/>
      <c r="Y855" s="7"/>
      <c r="Z855" s="7"/>
      <c r="AA855" s="7"/>
      <c r="AB855" s="7"/>
      <c r="AC855" s="7"/>
      <c r="AD855" s="7"/>
      <c r="AE855" s="7"/>
      <c r="AF855" s="7"/>
      <c r="AG855" s="7"/>
      <c r="AH855" s="7"/>
      <c r="AI855" s="7"/>
      <c r="AJ855" s="7"/>
      <c r="AK855" s="7"/>
      <c r="AL855" s="7"/>
    </row>
    <row r="856" ht="15.75" customHeight="1">
      <c r="B856" s="19"/>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row>
    <row r="857" ht="15.75" customHeight="1">
      <c r="B857" s="19"/>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row>
    <row r="858" ht="15.75" customHeight="1">
      <c r="B858" s="19"/>
      <c r="L858" s="7"/>
      <c r="M858" s="7"/>
      <c r="N858" s="7"/>
      <c r="O858" s="7"/>
      <c r="P858" s="7"/>
      <c r="Q858" s="7"/>
      <c r="R858" s="7"/>
      <c r="S858" s="7"/>
      <c r="T858" s="7"/>
      <c r="U858" s="7"/>
      <c r="V858" s="7"/>
      <c r="W858" s="7"/>
      <c r="X858" s="7"/>
      <c r="Y858" s="7"/>
      <c r="Z858" s="7"/>
      <c r="AA858" s="7"/>
      <c r="AB858" s="7"/>
      <c r="AC858" s="7"/>
      <c r="AD858" s="7"/>
      <c r="AE858" s="7"/>
      <c r="AF858" s="7"/>
      <c r="AG858" s="7"/>
      <c r="AH858" s="7"/>
      <c r="AI858" s="7"/>
      <c r="AJ858" s="7"/>
      <c r="AK858" s="7"/>
      <c r="AL858" s="7"/>
    </row>
    <row r="859" ht="15.75" customHeight="1">
      <c r="B859" s="19"/>
      <c r="L859" s="7"/>
      <c r="M859" s="7"/>
      <c r="N859" s="7"/>
      <c r="O859" s="7"/>
      <c r="P859" s="7"/>
      <c r="Q859" s="7"/>
      <c r="R859" s="7"/>
      <c r="S859" s="7"/>
      <c r="T859" s="7"/>
      <c r="U859" s="7"/>
      <c r="V859" s="7"/>
      <c r="W859" s="7"/>
      <c r="X859" s="7"/>
      <c r="Y859" s="7"/>
      <c r="Z859" s="7"/>
      <c r="AA859" s="7"/>
      <c r="AB859" s="7"/>
      <c r="AC859" s="7"/>
      <c r="AD859" s="7"/>
      <c r="AE859" s="7"/>
      <c r="AF859" s="7"/>
      <c r="AG859" s="7"/>
      <c r="AH859" s="7"/>
      <c r="AI859" s="7"/>
      <c r="AJ859" s="7"/>
      <c r="AK859" s="7"/>
      <c r="AL859" s="7"/>
    </row>
    <row r="860" ht="15.75" customHeight="1">
      <c r="B860" s="19"/>
      <c r="L860" s="7"/>
      <c r="M860" s="7"/>
      <c r="N860" s="7"/>
      <c r="O860" s="7"/>
      <c r="P860" s="7"/>
      <c r="Q860" s="7"/>
      <c r="R860" s="7"/>
      <c r="S860" s="7"/>
      <c r="T860" s="7"/>
      <c r="U860" s="7"/>
      <c r="V860" s="7"/>
      <c r="W860" s="7"/>
      <c r="X860" s="7"/>
      <c r="Y860" s="7"/>
      <c r="Z860" s="7"/>
      <c r="AA860" s="7"/>
      <c r="AB860" s="7"/>
      <c r="AC860" s="7"/>
      <c r="AD860" s="7"/>
      <c r="AE860" s="7"/>
      <c r="AF860" s="7"/>
      <c r="AG860" s="7"/>
      <c r="AH860" s="7"/>
      <c r="AI860" s="7"/>
      <c r="AJ860" s="7"/>
      <c r="AK860" s="7"/>
      <c r="AL860" s="7"/>
    </row>
    <row r="861" ht="15.75" customHeight="1">
      <c r="B861" s="19"/>
      <c r="L861" s="7"/>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row>
    <row r="862" ht="15.75" customHeight="1">
      <c r="B862" s="19"/>
      <c r="L862" s="7"/>
      <c r="M862" s="7"/>
      <c r="N862" s="7"/>
      <c r="O862" s="7"/>
      <c r="P862" s="7"/>
      <c r="Q862" s="7"/>
      <c r="R862" s="7"/>
      <c r="S862" s="7"/>
      <c r="T862" s="7"/>
      <c r="U862" s="7"/>
      <c r="V862" s="7"/>
      <c r="W862" s="7"/>
      <c r="X862" s="7"/>
      <c r="Y862" s="7"/>
      <c r="Z862" s="7"/>
      <c r="AA862" s="7"/>
      <c r="AB862" s="7"/>
      <c r="AC862" s="7"/>
      <c r="AD862" s="7"/>
      <c r="AE862" s="7"/>
      <c r="AF862" s="7"/>
      <c r="AG862" s="7"/>
      <c r="AH862" s="7"/>
      <c r="AI862" s="7"/>
      <c r="AJ862" s="7"/>
      <c r="AK862" s="7"/>
      <c r="AL862" s="7"/>
    </row>
    <row r="863" ht="15.75" customHeight="1">
      <c r="B863" s="19"/>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row>
    <row r="864" ht="15.75" customHeight="1">
      <c r="B864" s="19"/>
      <c r="L864" s="7"/>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row>
    <row r="865" ht="15.75" customHeight="1">
      <c r="B865" s="19"/>
      <c r="L865" s="7"/>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row>
    <row r="866" ht="15.75" customHeight="1">
      <c r="B866" s="19"/>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row>
    <row r="867" ht="15.75" customHeight="1">
      <c r="B867" s="19"/>
      <c r="L867" s="7"/>
      <c r="M867" s="7"/>
      <c r="N867" s="7"/>
      <c r="O867" s="7"/>
      <c r="P867" s="7"/>
      <c r="Q867" s="7"/>
      <c r="R867" s="7"/>
      <c r="S867" s="7"/>
      <c r="T867" s="7"/>
      <c r="U867" s="7"/>
      <c r="V867" s="7"/>
      <c r="W867" s="7"/>
      <c r="X867" s="7"/>
      <c r="Y867" s="7"/>
      <c r="Z867" s="7"/>
      <c r="AA867" s="7"/>
      <c r="AB867" s="7"/>
      <c r="AC867" s="7"/>
      <c r="AD867" s="7"/>
      <c r="AE867" s="7"/>
      <c r="AF867" s="7"/>
      <c r="AG867" s="7"/>
      <c r="AH867" s="7"/>
      <c r="AI867" s="7"/>
      <c r="AJ867" s="7"/>
      <c r="AK867" s="7"/>
      <c r="AL867" s="7"/>
    </row>
    <row r="868" ht="15.75" customHeight="1">
      <c r="B868" s="19"/>
      <c r="L868" s="7"/>
      <c r="M868" s="7"/>
      <c r="N868" s="7"/>
      <c r="O868" s="7"/>
      <c r="P868" s="7"/>
      <c r="Q868" s="7"/>
      <c r="R868" s="7"/>
      <c r="S868" s="7"/>
      <c r="T868" s="7"/>
      <c r="U868" s="7"/>
      <c r="V868" s="7"/>
      <c r="W868" s="7"/>
      <c r="X868" s="7"/>
      <c r="Y868" s="7"/>
      <c r="Z868" s="7"/>
      <c r="AA868" s="7"/>
      <c r="AB868" s="7"/>
      <c r="AC868" s="7"/>
      <c r="AD868" s="7"/>
      <c r="AE868" s="7"/>
      <c r="AF868" s="7"/>
      <c r="AG868" s="7"/>
      <c r="AH868" s="7"/>
      <c r="AI868" s="7"/>
      <c r="AJ868" s="7"/>
      <c r="AK868" s="7"/>
      <c r="AL868" s="7"/>
    </row>
    <row r="869" ht="15.75" customHeight="1">
      <c r="B869" s="19"/>
      <c r="L869" s="7"/>
      <c r="M869" s="7"/>
      <c r="N869" s="7"/>
      <c r="O869" s="7"/>
      <c r="P869" s="7"/>
      <c r="Q869" s="7"/>
      <c r="R869" s="7"/>
      <c r="S869" s="7"/>
      <c r="T869" s="7"/>
      <c r="U869" s="7"/>
      <c r="V869" s="7"/>
      <c r="W869" s="7"/>
      <c r="X869" s="7"/>
      <c r="Y869" s="7"/>
      <c r="Z869" s="7"/>
      <c r="AA869" s="7"/>
      <c r="AB869" s="7"/>
      <c r="AC869" s="7"/>
      <c r="AD869" s="7"/>
      <c r="AE869" s="7"/>
      <c r="AF869" s="7"/>
      <c r="AG869" s="7"/>
      <c r="AH869" s="7"/>
      <c r="AI869" s="7"/>
      <c r="AJ869" s="7"/>
      <c r="AK869" s="7"/>
      <c r="AL869" s="7"/>
    </row>
    <row r="870" ht="15.75" customHeight="1">
      <c r="B870" s="19"/>
      <c r="L870" s="7"/>
      <c r="M870" s="7"/>
      <c r="N870" s="7"/>
      <c r="O870" s="7"/>
      <c r="P870" s="7"/>
      <c r="Q870" s="7"/>
      <c r="R870" s="7"/>
      <c r="S870" s="7"/>
      <c r="T870" s="7"/>
      <c r="U870" s="7"/>
      <c r="V870" s="7"/>
      <c r="W870" s="7"/>
      <c r="X870" s="7"/>
      <c r="Y870" s="7"/>
      <c r="Z870" s="7"/>
      <c r="AA870" s="7"/>
      <c r="AB870" s="7"/>
      <c r="AC870" s="7"/>
      <c r="AD870" s="7"/>
      <c r="AE870" s="7"/>
      <c r="AF870" s="7"/>
      <c r="AG870" s="7"/>
      <c r="AH870" s="7"/>
      <c r="AI870" s="7"/>
      <c r="AJ870" s="7"/>
      <c r="AK870" s="7"/>
      <c r="AL870" s="7"/>
    </row>
    <row r="871" ht="15.75" customHeight="1">
      <c r="B871" s="19"/>
      <c r="L871" s="7"/>
      <c r="M871" s="7"/>
      <c r="N871" s="7"/>
      <c r="O871" s="7"/>
      <c r="P871" s="7"/>
      <c r="Q871" s="7"/>
      <c r="R871" s="7"/>
      <c r="S871" s="7"/>
      <c r="T871" s="7"/>
      <c r="U871" s="7"/>
      <c r="V871" s="7"/>
      <c r="W871" s="7"/>
      <c r="X871" s="7"/>
      <c r="Y871" s="7"/>
      <c r="Z871" s="7"/>
      <c r="AA871" s="7"/>
      <c r="AB871" s="7"/>
      <c r="AC871" s="7"/>
      <c r="AD871" s="7"/>
      <c r="AE871" s="7"/>
      <c r="AF871" s="7"/>
      <c r="AG871" s="7"/>
      <c r="AH871" s="7"/>
      <c r="AI871" s="7"/>
      <c r="AJ871" s="7"/>
      <c r="AK871" s="7"/>
      <c r="AL871" s="7"/>
    </row>
    <row r="872" ht="15.75" customHeight="1">
      <c r="B872" s="19"/>
      <c r="L872" s="7"/>
      <c r="M872" s="7"/>
      <c r="N872" s="7"/>
      <c r="O872" s="7"/>
      <c r="P872" s="7"/>
      <c r="Q872" s="7"/>
      <c r="R872" s="7"/>
      <c r="S872" s="7"/>
      <c r="T872" s="7"/>
      <c r="U872" s="7"/>
      <c r="V872" s="7"/>
      <c r="W872" s="7"/>
      <c r="X872" s="7"/>
      <c r="Y872" s="7"/>
      <c r="Z872" s="7"/>
      <c r="AA872" s="7"/>
      <c r="AB872" s="7"/>
      <c r="AC872" s="7"/>
      <c r="AD872" s="7"/>
      <c r="AE872" s="7"/>
      <c r="AF872" s="7"/>
      <c r="AG872" s="7"/>
      <c r="AH872" s="7"/>
      <c r="AI872" s="7"/>
      <c r="AJ872" s="7"/>
      <c r="AK872" s="7"/>
      <c r="AL872" s="7"/>
    </row>
    <row r="873" ht="15.75" customHeight="1">
      <c r="B873" s="19"/>
      <c r="L873" s="7"/>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row>
    <row r="874" ht="15.75" customHeight="1">
      <c r="B874" s="19"/>
      <c r="L874" s="7"/>
      <c r="M874" s="7"/>
      <c r="N874" s="7"/>
      <c r="O874" s="7"/>
      <c r="P874" s="7"/>
      <c r="Q874" s="7"/>
      <c r="R874" s="7"/>
      <c r="S874" s="7"/>
      <c r="T874" s="7"/>
      <c r="U874" s="7"/>
      <c r="V874" s="7"/>
      <c r="W874" s="7"/>
      <c r="X874" s="7"/>
      <c r="Y874" s="7"/>
      <c r="Z874" s="7"/>
      <c r="AA874" s="7"/>
      <c r="AB874" s="7"/>
      <c r="AC874" s="7"/>
      <c r="AD874" s="7"/>
      <c r="AE874" s="7"/>
      <c r="AF874" s="7"/>
      <c r="AG874" s="7"/>
      <c r="AH874" s="7"/>
      <c r="AI874" s="7"/>
      <c r="AJ874" s="7"/>
      <c r="AK874" s="7"/>
      <c r="AL874" s="7"/>
    </row>
    <row r="875" ht="15.75" customHeight="1">
      <c r="B875" s="19"/>
      <c r="L875" s="7"/>
      <c r="M875" s="7"/>
      <c r="N875" s="7"/>
      <c r="O875" s="7"/>
      <c r="P875" s="7"/>
      <c r="Q875" s="7"/>
      <c r="R875" s="7"/>
      <c r="S875" s="7"/>
      <c r="T875" s="7"/>
      <c r="U875" s="7"/>
      <c r="V875" s="7"/>
      <c r="W875" s="7"/>
      <c r="X875" s="7"/>
      <c r="Y875" s="7"/>
      <c r="Z875" s="7"/>
      <c r="AA875" s="7"/>
      <c r="AB875" s="7"/>
      <c r="AC875" s="7"/>
      <c r="AD875" s="7"/>
      <c r="AE875" s="7"/>
      <c r="AF875" s="7"/>
      <c r="AG875" s="7"/>
      <c r="AH875" s="7"/>
      <c r="AI875" s="7"/>
      <c r="AJ875" s="7"/>
      <c r="AK875" s="7"/>
      <c r="AL875" s="7"/>
    </row>
    <row r="876" ht="15.75" customHeight="1">
      <c r="B876" s="19"/>
      <c r="L876" s="7"/>
      <c r="M876" s="7"/>
      <c r="N876" s="7"/>
      <c r="O876" s="7"/>
      <c r="P876" s="7"/>
      <c r="Q876" s="7"/>
      <c r="R876" s="7"/>
      <c r="S876" s="7"/>
      <c r="T876" s="7"/>
      <c r="U876" s="7"/>
      <c r="V876" s="7"/>
      <c r="W876" s="7"/>
      <c r="X876" s="7"/>
      <c r="Y876" s="7"/>
      <c r="Z876" s="7"/>
      <c r="AA876" s="7"/>
      <c r="AB876" s="7"/>
      <c r="AC876" s="7"/>
      <c r="AD876" s="7"/>
      <c r="AE876" s="7"/>
      <c r="AF876" s="7"/>
      <c r="AG876" s="7"/>
      <c r="AH876" s="7"/>
      <c r="AI876" s="7"/>
      <c r="AJ876" s="7"/>
      <c r="AK876" s="7"/>
      <c r="AL876" s="7"/>
    </row>
    <row r="877" ht="15.75" customHeight="1">
      <c r="B877" s="19"/>
      <c r="L877" s="7"/>
      <c r="M877" s="7"/>
      <c r="N877" s="7"/>
      <c r="O877" s="7"/>
      <c r="P877" s="7"/>
      <c r="Q877" s="7"/>
      <c r="R877" s="7"/>
      <c r="S877" s="7"/>
      <c r="T877" s="7"/>
      <c r="U877" s="7"/>
      <c r="V877" s="7"/>
      <c r="W877" s="7"/>
      <c r="X877" s="7"/>
      <c r="Y877" s="7"/>
      <c r="Z877" s="7"/>
      <c r="AA877" s="7"/>
      <c r="AB877" s="7"/>
      <c r="AC877" s="7"/>
      <c r="AD877" s="7"/>
      <c r="AE877" s="7"/>
      <c r="AF877" s="7"/>
      <c r="AG877" s="7"/>
      <c r="AH877" s="7"/>
      <c r="AI877" s="7"/>
      <c r="AJ877" s="7"/>
      <c r="AK877" s="7"/>
      <c r="AL877" s="7"/>
    </row>
    <row r="878" ht="15.75" customHeight="1">
      <c r="B878" s="19"/>
      <c r="L878" s="7"/>
      <c r="M878" s="7"/>
      <c r="N878" s="7"/>
      <c r="O878" s="7"/>
      <c r="P878" s="7"/>
      <c r="Q878" s="7"/>
      <c r="R878" s="7"/>
      <c r="S878" s="7"/>
      <c r="T878" s="7"/>
      <c r="U878" s="7"/>
      <c r="V878" s="7"/>
      <c r="W878" s="7"/>
      <c r="X878" s="7"/>
      <c r="Y878" s="7"/>
      <c r="Z878" s="7"/>
      <c r="AA878" s="7"/>
      <c r="AB878" s="7"/>
      <c r="AC878" s="7"/>
      <c r="AD878" s="7"/>
      <c r="AE878" s="7"/>
      <c r="AF878" s="7"/>
      <c r="AG878" s="7"/>
      <c r="AH878" s="7"/>
      <c r="AI878" s="7"/>
      <c r="AJ878" s="7"/>
      <c r="AK878" s="7"/>
      <c r="AL878" s="7"/>
    </row>
    <row r="879" ht="15.75" customHeight="1">
      <c r="B879" s="19"/>
      <c r="L879" s="7"/>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row>
    <row r="880" ht="15.75" customHeight="1">
      <c r="B880" s="19"/>
      <c r="L880" s="7"/>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row>
    <row r="881" ht="15.75" customHeight="1">
      <c r="B881" s="19"/>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row>
    <row r="882" ht="15.75" customHeight="1">
      <c r="B882" s="19"/>
      <c r="L882" s="7"/>
      <c r="M882" s="7"/>
      <c r="N882" s="7"/>
      <c r="O882" s="7"/>
      <c r="P882" s="7"/>
      <c r="Q882" s="7"/>
      <c r="R882" s="7"/>
      <c r="S882" s="7"/>
      <c r="T882" s="7"/>
      <c r="U882" s="7"/>
      <c r="V882" s="7"/>
      <c r="W882" s="7"/>
      <c r="X882" s="7"/>
      <c r="Y882" s="7"/>
      <c r="Z882" s="7"/>
      <c r="AA882" s="7"/>
      <c r="AB882" s="7"/>
      <c r="AC882" s="7"/>
      <c r="AD882" s="7"/>
      <c r="AE882" s="7"/>
      <c r="AF882" s="7"/>
      <c r="AG882" s="7"/>
      <c r="AH882" s="7"/>
      <c r="AI882" s="7"/>
      <c r="AJ882" s="7"/>
      <c r="AK882" s="7"/>
      <c r="AL882" s="7"/>
    </row>
    <row r="883" ht="15.75" customHeight="1">
      <c r="B883" s="19"/>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row>
    <row r="884" ht="15.75" customHeight="1">
      <c r="B884" s="19"/>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row>
    <row r="885" ht="15.75" customHeight="1">
      <c r="B885" s="19"/>
      <c r="L885" s="7"/>
      <c r="M885" s="7"/>
      <c r="N885" s="7"/>
      <c r="O885" s="7"/>
      <c r="P885" s="7"/>
      <c r="Q885" s="7"/>
      <c r="R885" s="7"/>
      <c r="S885" s="7"/>
      <c r="T885" s="7"/>
      <c r="U885" s="7"/>
      <c r="V885" s="7"/>
      <c r="W885" s="7"/>
      <c r="X885" s="7"/>
      <c r="Y885" s="7"/>
      <c r="Z885" s="7"/>
      <c r="AA885" s="7"/>
      <c r="AB885" s="7"/>
      <c r="AC885" s="7"/>
      <c r="AD885" s="7"/>
      <c r="AE885" s="7"/>
      <c r="AF885" s="7"/>
      <c r="AG885" s="7"/>
      <c r="AH885" s="7"/>
      <c r="AI885" s="7"/>
      <c r="AJ885" s="7"/>
      <c r="AK885" s="7"/>
      <c r="AL885" s="7"/>
    </row>
    <row r="886" ht="15.75" customHeight="1">
      <c r="B886" s="19"/>
      <c r="L886" s="7"/>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row>
    <row r="887" ht="15.75" customHeight="1">
      <c r="B887" s="19"/>
      <c r="L887" s="7"/>
      <c r="M887" s="7"/>
      <c r="N887" s="7"/>
      <c r="O887" s="7"/>
      <c r="P887" s="7"/>
      <c r="Q887" s="7"/>
      <c r="R887" s="7"/>
      <c r="S887" s="7"/>
      <c r="T887" s="7"/>
      <c r="U887" s="7"/>
      <c r="V887" s="7"/>
      <c r="W887" s="7"/>
      <c r="X887" s="7"/>
      <c r="Y887" s="7"/>
      <c r="Z887" s="7"/>
      <c r="AA887" s="7"/>
      <c r="AB887" s="7"/>
      <c r="AC887" s="7"/>
      <c r="AD887" s="7"/>
      <c r="AE887" s="7"/>
      <c r="AF887" s="7"/>
      <c r="AG887" s="7"/>
      <c r="AH887" s="7"/>
      <c r="AI887" s="7"/>
      <c r="AJ887" s="7"/>
      <c r="AK887" s="7"/>
      <c r="AL887" s="7"/>
    </row>
    <row r="888" ht="15.75" customHeight="1">
      <c r="B888" s="19"/>
      <c r="L888" s="7"/>
      <c r="M888" s="7"/>
      <c r="N888" s="7"/>
      <c r="O888" s="7"/>
      <c r="P888" s="7"/>
      <c r="Q888" s="7"/>
      <c r="R888" s="7"/>
      <c r="S888" s="7"/>
      <c r="T888" s="7"/>
      <c r="U888" s="7"/>
      <c r="V888" s="7"/>
      <c r="W888" s="7"/>
      <c r="X888" s="7"/>
      <c r="Y888" s="7"/>
      <c r="Z888" s="7"/>
      <c r="AA888" s="7"/>
      <c r="AB888" s="7"/>
      <c r="AC888" s="7"/>
      <c r="AD888" s="7"/>
      <c r="AE888" s="7"/>
      <c r="AF888" s="7"/>
      <c r="AG888" s="7"/>
      <c r="AH888" s="7"/>
      <c r="AI888" s="7"/>
      <c r="AJ888" s="7"/>
      <c r="AK888" s="7"/>
      <c r="AL888" s="7"/>
    </row>
    <row r="889" ht="15.75" customHeight="1">
      <c r="B889" s="19"/>
      <c r="L889" s="7"/>
      <c r="M889" s="7"/>
      <c r="N889" s="7"/>
      <c r="O889" s="7"/>
      <c r="P889" s="7"/>
      <c r="Q889" s="7"/>
      <c r="R889" s="7"/>
      <c r="S889" s="7"/>
      <c r="T889" s="7"/>
      <c r="U889" s="7"/>
      <c r="V889" s="7"/>
      <c r="W889" s="7"/>
      <c r="X889" s="7"/>
      <c r="Y889" s="7"/>
      <c r="Z889" s="7"/>
      <c r="AA889" s="7"/>
      <c r="AB889" s="7"/>
      <c r="AC889" s="7"/>
      <c r="AD889" s="7"/>
      <c r="AE889" s="7"/>
      <c r="AF889" s="7"/>
      <c r="AG889" s="7"/>
      <c r="AH889" s="7"/>
      <c r="AI889" s="7"/>
      <c r="AJ889" s="7"/>
      <c r="AK889" s="7"/>
      <c r="AL889" s="7"/>
    </row>
    <row r="890" ht="15.75" customHeight="1">
      <c r="B890" s="19"/>
      <c r="L890" s="7"/>
      <c r="M890" s="7"/>
      <c r="N890" s="7"/>
      <c r="O890" s="7"/>
      <c r="P890" s="7"/>
      <c r="Q890" s="7"/>
      <c r="R890" s="7"/>
      <c r="S890" s="7"/>
      <c r="T890" s="7"/>
      <c r="U890" s="7"/>
      <c r="V890" s="7"/>
      <c r="W890" s="7"/>
      <c r="X890" s="7"/>
      <c r="Y890" s="7"/>
      <c r="Z890" s="7"/>
      <c r="AA890" s="7"/>
      <c r="AB890" s="7"/>
      <c r="AC890" s="7"/>
      <c r="AD890" s="7"/>
      <c r="AE890" s="7"/>
      <c r="AF890" s="7"/>
      <c r="AG890" s="7"/>
      <c r="AH890" s="7"/>
      <c r="AI890" s="7"/>
      <c r="AJ890" s="7"/>
      <c r="AK890" s="7"/>
      <c r="AL890" s="7"/>
    </row>
    <row r="891" ht="15.75" customHeight="1">
      <c r="B891" s="19"/>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row>
    <row r="892" ht="15.75" customHeight="1">
      <c r="B892" s="19"/>
      <c r="L892" s="7"/>
      <c r="M892" s="7"/>
      <c r="N892" s="7"/>
      <c r="O892" s="7"/>
      <c r="P892" s="7"/>
      <c r="Q892" s="7"/>
      <c r="R892" s="7"/>
      <c r="S892" s="7"/>
      <c r="T892" s="7"/>
      <c r="U892" s="7"/>
      <c r="V892" s="7"/>
      <c r="W892" s="7"/>
      <c r="X892" s="7"/>
      <c r="Y892" s="7"/>
      <c r="Z892" s="7"/>
      <c r="AA892" s="7"/>
      <c r="AB892" s="7"/>
      <c r="AC892" s="7"/>
      <c r="AD892" s="7"/>
      <c r="AE892" s="7"/>
      <c r="AF892" s="7"/>
      <c r="AG892" s="7"/>
      <c r="AH892" s="7"/>
      <c r="AI892" s="7"/>
      <c r="AJ892" s="7"/>
      <c r="AK892" s="7"/>
      <c r="AL892" s="7"/>
    </row>
    <row r="893" ht="15.75" customHeight="1">
      <c r="B893" s="19"/>
      <c r="L893" s="7"/>
      <c r="M893" s="7"/>
      <c r="N893" s="7"/>
      <c r="O893" s="7"/>
      <c r="P893" s="7"/>
      <c r="Q893" s="7"/>
      <c r="R893" s="7"/>
      <c r="S893" s="7"/>
      <c r="T893" s="7"/>
      <c r="U893" s="7"/>
      <c r="V893" s="7"/>
      <c r="W893" s="7"/>
      <c r="X893" s="7"/>
      <c r="Y893" s="7"/>
      <c r="Z893" s="7"/>
      <c r="AA893" s="7"/>
      <c r="AB893" s="7"/>
      <c r="AC893" s="7"/>
      <c r="AD893" s="7"/>
      <c r="AE893" s="7"/>
      <c r="AF893" s="7"/>
      <c r="AG893" s="7"/>
      <c r="AH893" s="7"/>
      <c r="AI893" s="7"/>
      <c r="AJ893" s="7"/>
      <c r="AK893" s="7"/>
      <c r="AL893" s="7"/>
    </row>
    <row r="894" ht="15.75" customHeight="1">
      <c r="B894" s="19"/>
      <c r="L894" s="7"/>
      <c r="M894" s="7"/>
      <c r="N894" s="7"/>
      <c r="O894" s="7"/>
      <c r="P894" s="7"/>
      <c r="Q894" s="7"/>
      <c r="R894" s="7"/>
      <c r="S894" s="7"/>
      <c r="T894" s="7"/>
      <c r="U894" s="7"/>
      <c r="V894" s="7"/>
      <c r="W894" s="7"/>
      <c r="X894" s="7"/>
      <c r="Y894" s="7"/>
      <c r="Z894" s="7"/>
      <c r="AA894" s="7"/>
      <c r="AB894" s="7"/>
      <c r="AC894" s="7"/>
      <c r="AD894" s="7"/>
      <c r="AE894" s="7"/>
      <c r="AF894" s="7"/>
      <c r="AG894" s="7"/>
      <c r="AH894" s="7"/>
      <c r="AI894" s="7"/>
      <c r="AJ894" s="7"/>
      <c r="AK894" s="7"/>
      <c r="AL894" s="7"/>
    </row>
    <row r="895" ht="15.75" customHeight="1">
      <c r="B895" s="19"/>
      <c r="L895" s="7"/>
      <c r="M895" s="7"/>
      <c r="N895" s="7"/>
      <c r="O895" s="7"/>
      <c r="P895" s="7"/>
      <c r="Q895" s="7"/>
      <c r="R895" s="7"/>
      <c r="S895" s="7"/>
      <c r="T895" s="7"/>
      <c r="U895" s="7"/>
      <c r="V895" s="7"/>
      <c r="W895" s="7"/>
      <c r="X895" s="7"/>
      <c r="Y895" s="7"/>
      <c r="Z895" s="7"/>
      <c r="AA895" s="7"/>
      <c r="AB895" s="7"/>
      <c r="AC895" s="7"/>
      <c r="AD895" s="7"/>
      <c r="AE895" s="7"/>
      <c r="AF895" s="7"/>
      <c r="AG895" s="7"/>
      <c r="AH895" s="7"/>
      <c r="AI895" s="7"/>
      <c r="AJ895" s="7"/>
      <c r="AK895" s="7"/>
      <c r="AL895" s="7"/>
    </row>
    <row r="896" ht="15.75" customHeight="1">
      <c r="B896" s="19"/>
      <c r="L896" s="7"/>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row>
    <row r="897" ht="15.75" customHeight="1">
      <c r="B897" s="19"/>
      <c r="L897" s="7"/>
      <c r="M897" s="7"/>
      <c r="N897" s="7"/>
      <c r="O897" s="7"/>
      <c r="P897" s="7"/>
      <c r="Q897" s="7"/>
      <c r="R897" s="7"/>
      <c r="S897" s="7"/>
      <c r="T897" s="7"/>
      <c r="U897" s="7"/>
      <c r="V897" s="7"/>
      <c r="W897" s="7"/>
      <c r="X897" s="7"/>
      <c r="Y897" s="7"/>
      <c r="Z897" s="7"/>
      <c r="AA897" s="7"/>
      <c r="AB897" s="7"/>
      <c r="AC897" s="7"/>
      <c r="AD897" s="7"/>
      <c r="AE897" s="7"/>
      <c r="AF897" s="7"/>
      <c r="AG897" s="7"/>
      <c r="AH897" s="7"/>
      <c r="AI897" s="7"/>
      <c r="AJ897" s="7"/>
      <c r="AK897" s="7"/>
      <c r="AL897" s="7"/>
    </row>
    <row r="898" ht="15.75" customHeight="1">
      <c r="B898" s="19"/>
      <c r="L898" s="7"/>
      <c r="M898" s="7"/>
      <c r="N898" s="7"/>
      <c r="O898" s="7"/>
      <c r="P898" s="7"/>
      <c r="Q898" s="7"/>
      <c r="R898" s="7"/>
      <c r="S898" s="7"/>
      <c r="T898" s="7"/>
      <c r="U898" s="7"/>
      <c r="V898" s="7"/>
      <c r="W898" s="7"/>
      <c r="X898" s="7"/>
      <c r="Y898" s="7"/>
      <c r="Z898" s="7"/>
      <c r="AA898" s="7"/>
      <c r="AB898" s="7"/>
      <c r="AC898" s="7"/>
      <c r="AD898" s="7"/>
      <c r="AE898" s="7"/>
      <c r="AF898" s="7"/>
      <c r="AG898" s="7"/>
      <c r="AH898" s="7"/>
      <c r="AI898" s="7"/>
      <c r="AJ898" s="7"/>
      <c r="AK898" s="7"/>
      <c r="AL898" s="7"/>
    </row>
    <row r="899" ht="15.75" customHeight="1">
      <c r="B899" s="19"/>
      <c r="L899" s="7"/>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row>
    <row r="900" ht="15.75" customHeight="1">
      <c r="B900" s="19"/>
      <c r="L900" s="7"/>
      <c r="M900" s="7"/>
      <c r="N900" s="7"/>
      <c r="O900" s="7"/>
      <c r="P900" s="7"/>
      <c r="Q900" s="7"/>
      <c r="R900" s="7"/>
      <c r="S900" s="7"/>
      <c r="T900" s="7"/>
      <c r="U900" s="7"/>
      <c r="V900" s="7"/>
      <c r="W900" s="7"/>
      <c r="X900" s="7"/>
      <c r="Y900" s="7"/>
      <c r="Z900" s="7"/>
      <c r="AA900" s="7"/>
      <c r="AB900" s="7"/>
      <c r="AC900" s="7"/>
      <c r="AD900" s="7"/>
      <c r="AE900" s="7"/>
      <c r="AF900" s="7"/>
      <c r="AG900" s="7"/>
      <c r="AH900" s="7"/>
      <c r="AI900" s="7"/>
      <c r="AJ900" s="7"/>
      <c r="AK900" s="7"/>
      <c r="AL900" s="7"/>
    </row>
    <row r="901" ht="15.75" customHeight="1">
      <c r="B901" s="19"/>
      <c r="L901" s="7"/>
      <c r="M901" s="7"/>
      <c r="N901" s="7"/>
      <c r="O901" s="7"/>
      <c r="P901" s="7"/>
      <c r="Q901" s="7"/>
      <c r="R901" s="7"/>
      <c r="S901" s="7"/>
      <c r="T901" s="7"/>
      <c r="U901" s="7"/>
      <c r="V901" s="7"/>
      <c r="W901" s="7"/>
      <c r="X901" s="7"/>
      <c r="Y901" s="7"/>
      <c r="Z901" s="7"/>
      <c r="AA901" s="7"/>
      <c r="AB901" s="7"/>
      <c r="AC901" s="7"/>
      <c r="AD901" s="7"/>
      <c r="AE901" s="7"/>
      <c r="AF901" s="7"/>
      <c r="AG901" s="7"/>
      <c r="AH901" s="7"/>
      <c r="AI901" s="7"/>
      <c r="AJ901" s="7"/>
      <c r="AK901" s="7"/>
      <c r="AL901" s="7"/>
    </row>
    <row r="902" ht="15.75" customHeight="1">
      <c r="B902" s="19"/>
      <c r="L902" s="7"/>
      <c r="M902" s="7"/>
      <c r="N902" s="7"/>
      <c r="O902" s="7"/>
      <c r="P902" s="7"/>
      <c r="Q902" s="7"/>
      <c r="R902" s="7"/>
      <c r="S902" s="7"/>
      <c r="T902" s="7"/>
      <c r="U902" s="7"/>
      <c r="V902" s="7"/>
      <c r="W902" s="7"/>
      <c r="X902" s="7"/>
      <c r="Y902" s="7"/>
      <c r="Z902" s="7"/>
      <c r="AA902" s="7"/>
      <c r="AB902" s="7"/>
      <c r="AC902" s="7"/>
      <c r="AD902" s="7"/>
      <c r="AE902" s="7"/>
      <c r="AF902" s="7"/>
      <c r="AG902" s="7"/>
      <c r="AH902" s="7"/>
      <c r="AI902" s="7"/>
      <c r="AJ902" s="7"/>
      <c r="AK902" s="7"/>
      <c r="AL902" s="7"/>
    </row>
    <row r="903" ht="15.75" customHeight="1">
      <c r="B903" s="19"/>
      <c r="L903" s="7"/>
      <c r="M903" s="7"/>
      <c r="N903" s="7"/>
      <c r="O903" s="7"/>
      <c r="P903" s="7"/>
      <c r="Q903" s="7"/>
      <c r="R903" s="7"/>
      <c r="S903" s="7"/>
      <c r="T903" s="7"/>
      <c r="U903" s="7"/>
      <c r="V903" s="7"/>
      <c r="W903" s="7"/>
      <c r="X903" s="7"/>
      <c r="Y903" s="7"/>
      <c r="Z903" s="7"/>
      <c r="AA903" s="7"/>
      <c r="AB903" s="7"/>
      <c r="AC903" s="7"/>
      <c r="AD903" s="7"/>
      <c r="AE903" s="7"/>
      <c r="AF903" s="7"/>
      <c r="AG903" s="7"/>
      <c r="AH903" s="7"/>
      <c r="AI903" s="7"/>
      <c r="AJ903" s="7"/>
      <c r="AK903" s="7"/>
      <c r="AL903" s="7"/>
    </row>
    <row r="904" ht="15.75" customHeight="1">
      <c r="B904" s="19"/>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row>
    <row r="905" ht="15.75" customHeight="1">
      <c r="B905" s="19"/>
      <c r="L905" s="7"/>
      <c r="M905" s="7"/>
      <c r="N905" s="7"/>
      <c r="O905" s="7"/>
      <c r="P905" s="7"/>
      <c r="Q905" s="7"/>
      <c r="R905" s="7"/>
      <c r="S905" s="7"/>
      <c r="T905" s="7"/>
      <c r="U905" s="7"/>
      <c r="V905" s="7"/>
      <c r="W905" s="7"/>
      <c r="X905" s="7"/>
      <c r="Y905" s="7"/>
      <c r="Z905" s="7"/>
      <c r="AA905" s="7"/>
      <c r="AB905" s="7"/>
      <c r="AC905" s="7"/>
      <c r="AD905" s="7"/>
      <c r="AE905" s="7"/>
      <c r="AF905" s="7"/>
      <c r="AG905" s="7"/>
      <c r="AH905" s="7"/>
      <c r="AI905" s="7"/>
      <c r="AJ905" s="7"/>
      <c r="AK905" s="7"/>
      <c r="AL905" s="7"/>
    </row>
    <row r="906" ht="15.75" customHeight="1">
      <c r="B906" s="19"/>
      <c r="L906" s="7"/>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row>
    <row r="907" ht="15.75" customHeight="1">
      <c r="B907" s="19"/>
      <c r="L907" s="7"/>
      <c r="M907" s="7"/>
      <c r="N907" s="7"/>
      <c r="O907" s="7"/>
      <c r="P907" s="7"/>
      <c r="Q907" s="7"/>
      <c r="R907" s="7"/>
      <c r="S907" s="7"/>
      <c r="T907" s="7"/>
      <c r="U907" s="7"/>
      <c r="V907" s="7"/>
      <c r="W907" s="7"/>
      <c r="X907" s="7"/>
      <c r="Y907" s="7"/>
      <c r="Z907" s="7"/>
      <c r="AA907" s="7"/>
      <c r="AB907" s="7"/>
      <c r="AC907" s="7"/>
      <c r="AD907" s="7"/>
      <c r="AE907" s="7"/>
      <c r="AF907" s="7"/>
      <c r="AG907" s="7"/>
      <c r="AH907" s="7"/>
      <c r="AI907" s="7"/>
      <c r="AJ907" s="7"/>
      <c r="AK907" s="7"/>
      <c r="AL907" s="7"/>
    </row>
    <row r="908" ht="15.75" customHeight="1">
      <c r="B908" s="19"/>
      <c r="L908" s="7"/>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row>
    <row r="909" ht="15.75" customHeight="1">
      <c r="B909" s="19"/>
      <c r="L909" s="7"/>
      <c r="M909" s="7"/>
      <c r="N909" s="7"/>
      <c r="O909" s="7"/>
      <c r="P909" s="7"/>
      <c r="Q909" s="7"/>
      <c r="R909" s="7"/>
      <c r="S909" s="7"/>
      <c r="T909" s="7"/>
      <c r="U909" s="7"/>
      <c r="V909" s="7"/>
      <c r="W909" s="7"/>
      <c r="X909" s="7"/>
      <c r="Y909" s="7"/>
      <c r="Z909" s="7"/>
      <c r="AA909" s="7"/>
      <c r="AB909" s="7"/>
      <c r="AC909" s="7"/>
      <c r="AD909" s="7"/>
      <c r="AE909" s="7"/>
      <c r="AF909" s="7"/>
      <c r="AG909" s="7"/>
      <c r="AH909" s="7"/>
      <c r="AI909" s="7"/>
      <c r="AJ909" s="7"/>
      <c r="AK909" s="7"/>
      <c r="AL909" s="7"/>
    </row>
    <row r="910" ht="15.75" customHeight="1">
      <c r="B910" s="19"/>
      <c r="L910" s="7"/>
      <c r="M910" s="7"/>
      <c r="N910" s="7"/>
      <c r="O910" s="7"/>
      <c r="P910" s="7"/>
      <c r="Q910" s="7"/>
      <c r="R910" s="7"/>
      <c r="S910" s="7"/>
      <c r="T910" s="7"/>
      <c r="U910" s="7"/>
      <c r="V910" s="7"/>
      <c r="W910" s="7"/>
      <c r="X910" s="7"/>
      <c r="Y910" s="7"/>
      <c r="Z910" s="7"/>
      <c r="AA910" s="7"/>
      <c r="AB910" s="7"/>
      <c r="AC910" s="7"/>
      <c r="AD910" s="7"/>
      <c r="AE910" s="7"/>
      <c r="AF910" s="7"/>
      <c r="AG910" s="7"/>
      <c r="AH910" s="7"/>
      <c r="AI910" s="7"/>
      <c r="AJ910" s="7"/>
      <c r="AK910" s="7"/>
      <c r="AL910" s="7"/>
    </row>
    <row r="911" ht="15.75" customHeight="1">
      <c r="B911" s="19"/>
      <c r="L911" s="7"/>
      <c r="M911" s="7"/>
      <c r="N911" s="7"/>
      <c r="O911" s="7"/>
      <c r="P911" s="7"/>
      <c r="Q911" s="7"/>
      <c r="R911" s="7"/>
      <c r="S911" s="7"/>
      <c r="T911" s="7"/>
      <c r="U911" s="7"/>
      <c r="V911" s="7"/>
      <c r="W911" s="7"/>
      <c r="X911" s="7"/>
      <c r="Y911" s="7"/>
      <c r="Z911" s="7"/>
      <c r="AA911" s="7"/>
      <c r="AB911" s="7"/>
      <c r="AC911" s="7"/>
      <c r="AD911" s="7"/>
      <c r="AE911" s="7"/>
      <c r="AF911" s="7"/>
      <c r="AG911" s="7"/>
      <c r="AH911" s="7"/>
      <c r="AI911" s="7"/>
      <c r="AJ911" s="7"/>
      <c r="AK911" s="7"/>
      <c r="AL911" s="7"/>
    </row>
    <row r="912" ht="15.75" customHeight="1">
      <c r="B912" s="19"/>
      <c r="L912" s="7"/>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row>
    <row r="913" ht="15.75" customHeight="1">
      <c r="B913" s="19"/>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row>
    <row r="914" ht="15.75" customHeight="1">
      <c r="B914" s="19"/>
      <c r="L914" s="7"/>
      <c r="M914" s="7"/>
      <c r="N914" s="7"/>
      <c r="O914" s="7"/>
      <c r="P914" s="7"/>
      <c r="Q914" s="7"/>
      <c r="R914" s="7"/>
      <c r="S914" s="7"/>
      <c r="T914" s="7"/>
      <c r="U914" s="7"/>
      <c r="V914" s="7"/>
      <c r="W914" s="7"/>
      <c r="X914" s="7"/>
      <c r="Y914" s="7"/>
      <c r="Z914" s="7"/>
      <c r="AA914" s="7"/>
      <c r="AB914" s="7"/>
      <c r="AC914" s="7"/>
      <c r="AD914" s="7"/>
      <c r="AE914" s="7"/>
      <c r="AF914" s="7"/>
      <c r="AG914" s="7"/>
      <c r="AH914" s="7"/>
      <c r="AI914" s="7"/>
      <c r="AJ914" s="7"/>
      <c r="AK914" s="7"/>
      <c r="AL914" s="7"/>
    </row>
    <row r="915" ht="15.75" customHeight="1">
      <c r="B915" s="19"/>
      <c r="L915" s="7"/>
      <c r="M915" s="7"/>
      <c r="N915" s="7"/>
      <c r="O915" s="7"/>
      <c r="P915" s="7"/>
      <c r="Q915" s="7"/>
      <c r="R915" s="7"/>
      <c r="S915" s="7"/>
      <c r="T915" s="7"/>
      <c r="U915" s="7"/>
      <c r="V915" s="7"/>
      <c r="W915" s="7"/>
      <c r="X915" s="7"/>
      <c r="Y915" s="7"/>
      <c r="Z915" s="7"/>
      <c r="AA915" s="7"/>
      <c r="AB915" s="7"/>
      <c r="AC915" s="7"/>
      <c r="AD915" s="7"/>
      <c r="AE915" s="7"/>
      <c r="AF915" s="7"/>
      <c r="AG915" s="7"/>
      <c r="AH915" s="7"/>
      <c r="AI915" s="7"/>
      <c r="AJ915" s="7"/>
      <c r="AK915" s="7"/>
      <c r="AL915" s="7"/>
    </row>
    <row r="916" ht="15.75" customHeight="1">
      <c r="B916" s="19"/>
      <c r="L916" s="7"/>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row>
    <row r="917" ht="15.75" customHeight="1">
      <c r="B917" s="19"/>
      <c r="L917" s="7"/>
      <c r="M917" s="7"/>
      <c r="N917" s="7"/>
      <c r="O917" s="7"/>
      <c r="P917" s="7"/>
      <c r="Q917" s="7"/>
      <c r="R917" s="7"/>
      <c r="S917" s="7"/>
      <c r="T917" s="7"/>
      <c r="U917" s="7"/>
      <c r="V917" s="7"/>
      <c r="W917" s="7"/>
      <c r="X917" s="7"/>
      <c r="Y917" s="7"/>
      <c r="Z917" s="7"/>
      <c r="AA917" s="7"/>
      <c r="AB917" s="7"/>
      <c r="AC917" s="7"/>
      <c r="AD917" s="7"/>
      <c r="AE917" s="7"/>
      <c r="AF917" s="7"/>
      <c r="AG917" s="7"/>
      <c r="AH917" s="7"/>
      <c r="AI917" s="7"/>
      <c r="AJ917" s="7"/>
      <c r="AK917" s="7"/>
      <c r="AL917" s="7"/>
    </row>
    <row r="918" ht="15.75" customHeight="1">
      <c r="B918" s="19"/>
      <c r="L918" s="7"/>
      <c r="M918" s="7"/>
      <c r="N918" s="7"/>
      <c r="O918" s="7"/>
      <c r="P918" s="7"/>
      <c r="Q918" s="7"/>
      <c r="R918" s="7"/>
      <c r="S918" s="7"/>
      <c r="T918" s="7"/>
      <c r="U918" s="7"/>
      <c r="V918" s="7"/>
      <c r="W918" s="7"/>
      <c r="X918" s="7"/>
      <c r="Y918" s="7"/>
      <c r="Z918" s="7"/>
      <c r="AA918" s="7"/>
      <c r="AB918" s="7"/>
      <c r="AC918" s="7"/>
      <c r="AD918" s="7"/>
      <c r="AE918" s="7"/>
      <c r="AF918" s="7"/>
      <c r="AG918" s="7"/>
      <c r="AH918" s="7"/>
      <c r="AI918" s="7"/>
      <c r="AJ918" s="7"/>
      <c r="AK918" s="7"/>
      <c r="AL918" s="7"/>
    </row>
    <row r="919" ht="15.75" customHeight="1">
      <c r="B919" s="19"/>
      <c r="L919" s="7"/>
      <c r="M919" s="7"/>
      <c r="N919" s="7"/>
      <c r="O919" s="7"/>
      <c r="P919" s="7"/>
      <c r="Q919" s="7"/>
      <c r="R919" s="7"/>
      <c r="S919" s="7"/>
      <c r="T919" s="7"/>
      <c r="U919" s="7"/>
      <c r="V919" s="7"/>
      <c r="W919" s="7"/>
      <c r="X919" s="7"/>
      <c r="Y919" s="7"/>
      <c r="Z919" s="7"/>
      <c r="AA919" s="7"/>
      <c r="AB919" s="7"/>
      <c r="AC919" s="7"/>
      <c r="AD919" s="7"/>
      <c r="AE919" s="7"/>
      <c r="AF919" s="7"/>
      <c r="AG919" s="7"/>
      <c r="AH919" s="7"/>
      <c r="AI919" s="7"/>
      <c r="AJ919" s="7"/>
      <c r="AK919" s="7"/>
      <c r="AL919" s="7"/>
    </row>
    <row r="920" ht="15.75" customHeight="1">
      <c r="B920" s="19"/>
      <c r="L920" s="7"/>
      <c r="M920" s="7"/>
      <c r="N920" s="7"/>
      <c r="O920" s="7"/>
      <c r="P920" s="7"/>
      <c r="Q920" s="7"/>
      <c r="R920" s="7"/>
      <c r="S920" s="7"/>
      <c r="T920" s="7"/>
      <c r="U920" s="7"/>
      <c r="V920" s="7"/>
      <c r="W920" s="7"/>
      <c r="X920" s="7"/>
      <c r="Y920" s="7"/>
      <c r="Z920" s="7"/>
      <c r="AA920" s="7"/>
      <c r="AB920" s="7"/>
      <c r="AC920" s="7"/>
      <c r="AD920" s="7"/>
      <c r="AE920" s="7"/>
      <c r="AF920" s="7"/>
      <c r="AG920" s="7"/>
      <c r="AH920" s="7"/>
      <c r="AI920" s="7"/>
      <c r="AJ920" s="7"/>
      <c r="AK920" s="7"/>
      <c r="AL920" s="7"/>
    </row>
    <row r="921" ht="15.75" customHeight="1">
      <c r="B921" s="19"/>
      <c r="L921" s="7"/>
      <c r="M921" s="7"/>
      <c r="N921" s="7"/>
      <c r="O921" s="7"/>
      <c r="P921" s="7"/>
      <c r="Q921" s="7"/>
      <c r="R921" s="7"/>
      <c r="S921" s="7"/>
      <c r="T921" s="7"/>
      <c r="U921" s="7"/>
      <c r="V921" s="7"/>
      <c r="W921" s="7"/>
      <c r="X921" s="7"/>
      <c r="Y921" s="7"/>
      <c r="Z921" s="7"/>
      <c r="AA921" s="7"/>
      <c r="AB921" s="7"/>
      <c r="AC921" s="7"/>
      <c r="AD921" s="7"/>
      <c r="AE921" s="7"/>
      <c r="AF921" s="7"/>
      <c r="AG921" s="7"/>
      <c r="AH921" s="7"/>
      <c r="AI921" s="7"/>
      <c r="AJ921" s="7"/>
      <c r="AK921" s="7"/>
      <c r="AL921" s="7"/>
    </row>
    <row r="922" ht="15.75" customHeight="1">
      <c r="B922" s="19"/>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row>
    <row r="923" ht="15.75" customHeight="1">
      <c r="B923" s="19"/>
      <c r="L923" s="7"/>
      <c r="M923" s="7"/>
      <c r="N923" s="7"/>
      <c r="O923" s="7"/>
      <c r="P923" s="7"/>
      <c r="Q923" s="7"/>
      <c r="R923" s="7"/>
      <c r="S923" s="7"/>
      <c r="T923" s="7"/>
      <c r="U923" s="7"/>
      <c r="V923" s="7"/>
      <c r="W923" s="7"/>
      <c r="X923" s="7"/>
      <c r="Y923" s="7"/>
      <c r="Z923" s="7"/>
      <c r="AA923" s="7"/>
      <c r="AB923" s="7"/>
      <c r="AC923" s="7"/>
      <c r="AD923" s="7"/>
      <c r="AE923" s="7"/>
      <c r="AF923" s="7"/>
      <c r="AG923" s="7"/>
      <c r="AH923" s="7"/>
      <c r="AI923" s="7"/>
      <c r="AJ923" s="7"/>
      <c r="AK923" s="7"/>
      <c r="AL923" s="7"/>
    </row>
    <row r="924" ht="15.75" customHeight="1">
      <c r="B924" s="19"/>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row>
    <row r="925" ht="15.75" customHeight="1">
      <c r="B925" s="19"/>
      <c r="L925" s="7"/>
      <c r="M925" s="7"/>
      <c r="N925" s="7"/>
      <c r="O925" s="7"/>
      <c r="P925" s="7"/>
      <c r="Q925" s="7"/>
      <c r="R925" s="7"/>
      <c r="S925" s="7"/>
      <c r="T925" s="7"/>
      <c r="U925" s="7"/>
      <c r="V925" s="7"/>
      <c r="W925" s="7"/>
      <c r="X925" s="7"/>
      <c r="Y925" s="7"/>
      <c r="Z925" s="7"/>
      <c r="AA925" s="7"/>
      <c r="AB925" s="7"/>
      <c r="AC925" s="7"/>
      <c r="AD925" s="7"/>
      <c r="AE925" s="7"/>
      <c r="AF925" s="7"/>
      <c r="AG925" s="7"/>
      <c r="AH925" s="7"/>
      <c r="AI925" s="7"/>
      <c r="AJ925" s="7"/>
      <c r="AK925" s="7"/>
      <c r="AL925" s="7"/>
    </row>
    <row r="926" ht="15.75" customHeight="1">
      <c r="B926" s="19"/>
      <c r="L926" s="7"/>
      <c r="M926" s="7"/>
      <c r="N926" s="7"/>
      <c r="O926" s="7"/>
      <c r="P926" s="7"/>
      <c r="Q926" s="7"/>
      <c r="R926" s="7"/>
      <c r="S926" s="7"/>
      <c r="T926" s="7"/>
      <c r="U926" s="7"/>
      <c r="V926" s="7"/>
      <c r="W926" s="7"/>
      <c r="X926" s="7"/>
      <c r="Y926" s="7"/>
      <c r="Z926" s="7"/>
      <c r="AA926" s="7"/>
      <c r="AB926" s="7"/>
      <c r="AC926" s="7"/>
      <c r="AD926" s="7"/>
      <c r="AE926" s="7"/>
      <c r="AF926" s="7"/>
      <c r="AG926" s="7"/>
      <c r="AH926" s="7"/>
      <c r="AI926" s="7"/>
      <c r="AJ926" s="7"/>
      <c r="AK926" s="7"/>
      <c r="AL926" s="7"/>
    </row>
    <row r="927" ht="15.75" customHeight="1">
      <c r="B927" s="19"/>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row>
    <row r="928" ht="15.75" customHeight="1">
      <c r="B928" s="19"/>
      <c r="L928" s="7"/>
      <c r="M928" s="7"/>
      <c r="N928" s="7"/>
      <c r="O928" s="7"/>
      <c r="P928" s="7"/>
      <c r="Q928" s="7"/>
      <c r="R928" s="7"/>
      <c r="S928" s="7"/>
      <c r="T928" s="7"/>
      <c r="U928" s="7"/>
      <c r="V928" s="7"/>
      <c r="W928" s="7"/>
      <c r="X928" s="7"/>
      <c r="Y928" s="7"/>
      <c r="Z928" s="7"/>
      <c r="AA928" s="7"/>
      <c r="AB928" s="7"/>
      <c r="AC928" s="7"/>
      <c r="AD928" s="7"/>
      <c r="AE928" s="7"/>
      <c r="AF928" s="7"/>
      <c r="AG928" s="7"/>
      <c r="AH928" s="7"/>
      <c r="AI928" s="7"/>
      <c r="AJ928" s="7"/>
      <c r="AK928" s="7"/>
      <c r="AL928" s="7"/>
    </row>
    <row r="929" ht="15.75" customHeight="1">
      <c r="B929" s="19"/>
      <c r="L929" s="7"/>
      <c r="M929" s="7"/>
      <c r="N929" s="7"/>
      <c r="O929" s="7"/>
      <c r="P929" s="7"/>
      <c r="Q929" s="7"/>
      <c r="R929" s="7"/>
      <c r="S929" s="7"/>
      <c r="T929" s="7"/>
      <c r="U929" s="7"/>
      <c r="V929" s="7"/>
      <c r="W929" s="7"/>
      <c r="X929" s="7"/>
      <c r="Y929" s="7"/>
      <c r="Z929" s="7"/>
      <c r="AA929" s="7"/>
      <c r="AB929" s="7"/>
      <c r="AC929" s="7"/>
      <c r="AD929" s="7"/>
      <c r="AE929" s="7"/>
      <c r="AF929" s="7"/>
      <c r="AG929" s="7"/>
      <c r="AH929" s="7"/>
      <c r="AI929" s="7"/>
      <c r="AJ929" s="7"/>
      <c r="AK929" s="7"/>
      <c r="AL929" s="7"/>
    </row>
    <row r="930" ht="15.75" customHeight="1">
      <c r="B930" s="19"/>
      <c r="L930" s="7"/>
      <c r="M930" s="7"/>
      <c r="N930" s="7"/>
      <c r="O930" s="7"/>
      <c r="P930" s="7"/>
      <c r="Q930" s="7"/>
      <c r="R930" s="7"/>
      <c r="S930" s="7"/>
      <c r="T930" s="7"/>
      <c r="U930" s="7"/>
      <c r="V930" s="7"/>
      <c r="W930" s="7"/>
      <c r="X930" s="7"/>
      <c r="Y930" s="7"/>
      <c r="Z930" s="7"/>
      <c r="AA930" s="7"/>
      <c r="AB930" s="7"/>
      <c r="AC930" s="7"/>
      <c r="AD930" s="7"/>
      <c r="AE930" s="7"/>
      <c r="AF930" s="7"/>
      <c r="AG930" s="7"/>
      <c r="AH930" s="7"/>
      <c r="AI930" s="7"/>
      <c r="AJ930" s="7"/>
      <c r="AK930" s="7"/>
      <c r="AL930" s="7"/>
    </row>
    <row r="931" ht="15.75" customHeight="1">
      <c r="B931" s="19"/>
      <c r="L931" s="7"/>
      <c r="M931" s="7"/>
      <c r="N931" s="7"/>
      <c r="O931" s="7"/>
      <c r="P931" s="7"/>
      <c r="Q931" s="7"/>
      <c r="R931" s="7"/>
      <c r="S931" s="7"/>
      <c r="T931" s="7"/>
      <c r="U931" s="7"/>
      <c r="V931" s="7"/>
      <c r="W931" s="7"/>
      <c r="X931" s="7"/>
      <c r="Y931" s="7"/>
      <c r="Z931" s="7"/>
      <c r="AA931" s="7"/>
      <c r="AB931" s="7"/>
      <c r="AC931" s="7"/>
      <c r="AD931" s="7"/>
      <c r="AE931" s="7"/>
      <c r="AF931" s="7"/>
      <c r="AG931" s="7"/>
      <c r="AH931" s="7"/>
      <c r="AI931" s="7"/>
      <c r="AJ931" s="7"/>
      <c r="AK931" s="7"/>
      <c r="AL931" s="7"/>
    </row>
    <row r="932" ht="15.75" customHeight="1">
      <c r="B932" s="19"/>
      <c r="L932" s="7"/>
      <c r="M932" s="7"/>
      <c r="N932" s="7"/>
      <c r="O932" s="7"/>
      <c r="P932" s="7"/>
      <c r="Q932" s="7"/>
      <c r="R932" s="7"/>
      <c r="S932" s="7"/>
      <c r="T932" s="7"/>
      <c r="U932" s="7"/>
      <c r="V932" s="7"/>
      <c r="W932" s="7"/>
      <c r="X932" s="7"/>
      <c r="Y932" s="7"/>
      <c r="Z932" s="7"/>
      <c r="AA932" s="7"/>
      <c r="AB932" s="7"/>
      <c r="AC932" s="7"/>
      <c r="AD932" s="7"/>
      <c r="AE932" s="7"/>
      <c r="AF932" s="7"/>
      <c r="AG932" s="7"/>
      <c r="AH932" s="7"/>
      <c r="AI932" s="7"/>
      <c r="AJ932" s="7"/>
      <c r="AK932" s="7"/>
      <c r="AL932" s="7"/>
    </row>
    <row r="933" ht="15.75" customHeight="1">
      <c r="B933" s="19"/>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row>
    <row r="934" ht="15.75" customHeight="1">
      <c r="B934" s="19"/>
      <c r="L934" s="7"/>
      <c r="M934" s="7"/>
      <c r="N934" s="7"/>
      <c r="O934" s="7"/>
      <c r="P934" s="7"/>
      <c r="Q934" s="7"/>
      <c r="R934" s="7"/>
      <c r="S934" s="7"/>
      <c r="T934" s="7"/>
      <c r="U934" s="7"/>
      <c r="V934" s="7"/>
      <c r="W934" s="7"/>
      <c r="X934" s="7"/>
      <c r="Y934" s="7"/>
      <c r="Z934" s="7"/>
      <c r="AA934" s="7"/>
      <c r="AB934" s="7"/>
      <c r="AC934" s="7"/>
      <c r="AD934" s="7"/>
      <c r="AE934" s="7"/>
      <c r="AF934" s="7"/>
      <c r="AG934" s="7"/>
      <c r="AH934" s="7"/>
      <c r="AI934" s="7"/>
      <c r="AJ934" s="7"/>
      <c r="AK934" s="7"/>
      <c r="AL934" s="7"/>
    </row>
    <row r="935" ht="15.75" customHeight="1">
      <c r="B935" s="19"/>
      <c r="L935" s="7"/>
      <c r="M935" s="7"/>
      <c r="N935" s="7"/>
      <c r="O935" s="7"/>
      <c r="P935" s="7"/>
      <c r="Q935" s="7"/>
      <c r="R935" s="7"/>
      <c r="S935" s="7"/>
      <c r="T935" s="7"/>
      <c r="U935" s="7"/>
      <c r="V935" s="7"/>
      <c r="W935" s="7"/>
      <c r="X935" s="7"/>
      <c r="Y935" s="7"/>
      <c r="Z935" s="7"/>
      <c r="AA935" s="7"/>
      <c r="AB935" s="7"/>
      <c r="AC935" s="7"/>
      <c r="AD935" s="7"/>
      <c r="AE935" s="7"/>
      <c r="AF935" s="7"/>
      <c r="AG935" s="7"/>
      <c r="AH935" s="7"/>
      <c r="AI935" s="7"/>
      <c r="AJ935" s="7"/>
      <c r="AK935" s="7"/>
      <c r="AL935" s="7"/>
    </row>
    <row r="936" ht="15.75" customHeight="1">
      <c r="B936" s="19"/>
      <c r="L936" s="7"/>
      <c r="M936" s="7"/>
      <c r="N936" s="7"/>
      <c r="O936" s="7"/>
      <c r="P936" s="7"/>
      <c r="Q936" s="7"/>
      <c r="R936" s="7"/>
      <c r="S936" s="7"/>
      <c r="T936" s="7"/>
      <c r="U936" s="7"/>
      <c r="V936" s="7"/>
      <c r="W936" s="7"/>
      <c r="X936" s="7"/>
      <c r="Y936" s="7"/>
      <c r="Z936" s="7"/>
      <c r="AA936" s="7"/>
      <c r="AB936" s="7"/>
      <c r="AC936" s="7"/>
      <c r="AD936" s="7"/>
      <c r="AE936" s="7"/>
      <c r="AF936" s="7"/>
      <c r="AG936" s="7"/>
      <c r="AH936" s="7"/>
      <c r="AI936" s="7"/>
      <c r="AJ936" s="7"/>
      <c r="AK936" s="7"/>
      <c r="AL936" s="7"/>
    </row>
    <row r="937" ht="15.75" customHeight="1">
      <c r="B937" s="19"/>
      <c r="L937" s="7"/>
      <c r="M937" s="7"/>
      <c r="N937" s="7"/>
      <c r="O937" s="7"/>
      <c r="P937" s="7"/>
      <c r="Q937" s="7"/>
      <c r="R937" s="7"/>
      <c r="S937" s="7"/>
      <c r="T937" s="7"/>
      <c r="U937" s="7"/>
      <c r="V937" s="7"/>
      <c r="W937" s="7"/>
      <c r="X937" s="7"/>
      <c r="Y937" s="7"/>
      <c r="Z937" s="7"/>
      <c r="AA937" s="7"/>
      <c r="AB937" s="7"/>
      <c r="AC937" s="7"/>
      <c r="AD937" s="7"/>
      <c r="AE937" s="7"/>
      <c r="AF937" s="7"/>
      <c r="AG937" s="7"/>
      <c r="AH937" s="7"/>
      <c r="AI937" s="7"/>
      <c r="AJ937" s="7"/>
      <c r="AK937" s="7"/>
      <c r="AL937" s="7"/>
    </row>
    <row r="938" ht="15.75" customHeight="1">
      <c r="B938" s="19"/>
      <c r="L938" s="7"/>
      <c r="M938" s="7"/>
      <c r="N938" s="7"/>
      <c r="O938" s="7"/>
      <c r="P938" s="7"/>
      <c r="Q938" s="7"/>
      <c r="R938" s="7"/>
      <c r="S938" s="7"/>
      <c r="T938" s="7"/>
      <c r="U938" s="7"/>
      <c r="V938" s="7"/>
      <c r="W938" s="7"/>
      <c r="X938" s="7"/>
      <c r="Y938" s="7"/>
      <c r="Z938" s="7"/>
      <c r="AA938" s="7"/>
      <c r="AB938" s="7"/>
      <c r="AC938" s="7"/>
      <c r="AD938" s="7"/>
      <c r="AE938" s="7"/>
      <c r="AF938" s="7"/>
      <c r="AG938" s="7"/>
      <c r="AH938" s="7"/>
      <c r="AI938" s="7"/>
      <c r="AJ938" s="7"/>
      <c r="AK938" s="7"/>
      <c r="AL938" s="7"/>
    </row>
    <row r="939" ht="15.75" customHeight="1">
      <c r="B939" s="19"/>
      <c r="L939" s="7"/>
      <c r="M939" s="7"/>
      <c r="N939" s="7"/>
      <c r="O939" s="7"/>
      <c r="P939" s="7"/>
      <c r="Q939" s="7"/>
      <c r="R939" s="7"/>
      <c r="S939" s="7"/>
      <c r="T939" s="7"/>
      <c r="U939" s="7"/>
      <c r="V939" s="7"/>
      <c r="W939" s="7"/>
      <c r="X939" s="7"/>
      <c r="Y939" s="7"/>
      <c r="Z939" s="7"/>
      <c r="AA939" s="7"/>
      <c r="AB939" s="7"/>
      <c r="AC939" s="7"/>
      <c r="AD939" s="7"/>
      <c r="AE939" s="7"/>
      <c r="AF939" s="7"/>
      <c r="AG939" s="7"/>
      <c r="AH939" s="7"/>
      <c r="AI939" s="7"/>
      <c r="AJ939" s="7"/>
      <c r="AK939" s="7"/>
      <c r="AL939" s="7"/>
    </row>
    <row r="940" ht="15.75" customHeight="1">
      <c r="B940" s="19"/>
      <c r="L940" s="7"/>
      <c r="M940" s="7"/>
      <c r="N940" s="7"/>
      <c r="O940" s="7"/>
      <c r="P940" s="7"/>
      <c r="Q940" s="7"/>
      <c r="R940" s="7"/>
      <c r="S940" s="7"/>
      <c r="T940" s="7"/>
      <c r="U940" s="7"/>
      <c r="V940" s="7"/>
      <c r="W940" s="7"/>
      <c r="X940" s="7"/>
      <c r="Y940" s="7"/>
      <c r="Z940" s="7"/>
      <c r="AA940" s="7"/>
      <c r="AB940" s="7"/>
      <c r="AC940" s="7"/>
      <c r="AD940" s="7"/>
      <c r="AE940" s="7"/>
      <c r="AF940" s="7"/>
      <c r="AG940" s="7"/>
      <c r="AH940" s="7"/>
      <c r="AI940" s="7"/>
      <c r="AJ940" s="7"/>
      <c r="AK940" s="7"/>
      <c r="AL940" s="7"/>
    </row>
    <row r="941" ht="15.75" customHeight="1">
      <c r="B941" s="19"/>
      <c r="L941" s="7"/>
      <c r="M941" s="7"/>
      <c r="N941" s="7"/>
      <c r="O941" s="7"/>
      <c r="P941" s="7"/>
      <c r="Q941" s="7"/>
      <c r="R941" s="7"/>
      <c r="S941" s="7"/>
      <c r="T941" s="7"/>
      <c r="U941" s="7"/>
      <c r="V941" s="7"/>
      <c r="W941" s="7"/>
      <c r="X941" s="7"/>
      <c r="Y941" s="7"/>
      <c r="Z941" s="7"/>
      <c r="AA941" s="7"/>
      <c r="AB941" s="7"/>
      <c r="AC941" s="7"/>
      <c r="AD941" s="7"/>
      <c r="AE941" s="7"/>
      <c r="AF941" s="7"/>
      <c r="AG941" s="7"/>
      <c r="AH941" s="7"/>
      <c r="AI941" s="7"/>
      <c r="AJ941" s="7"/>
      <c r="AK941" s="7"/>
      <c r="AL941" s="7"/>
    </row>
    <row r="942" ht="15.75" customHeight="1">
      <c r="B942" s="19"/>
      <c r="L942" s="7"/>
      <c r="M942" s="7"/>
      <c r="N942" s="7"/>
      <c r="O942" s="7"/>
      <c r="P942" s="7"/>
      <c r="Q942" s="7"/>
      <c r="R942" s="7"/>
      <c r="S942" s="7"/>
      <c r="T942" s="7"/>
      <c r="U942" s="7"/>
      <c r="V942" s="7"/>
      <c r="W942" s="7"/>
      <c r="X942" s="7"/>
      <c r="Y942" s="7"/>
      <c r="Z942" s="7"/>
      <c r="AA942" s="7"/>
      <c r="AB942" s="7"/>
      <c r="AC942" s="7"/>
      <c r="AD942" s="7"/>
      <c r="AE942" s="7"/>
      <c r="AF942" s="7"/>
      <c r="AG942" s="7"/>
      <c r="AH942" s="7"/>
      <c r="AI942" s="7"/>
      <c r="AJ942" s="7"/>
      <c r="AK942" s="7"/>
      <c r="AL942" s="7"/>
    </row>
    <row r="943" ht="15.75" customHeight="1">
      <c r="B943" s="19"/>
      <c r="L943" s="7"/>
      <c r="M943" s="7"/>
      <c r="N943" s="7"/>
      <c r="O943" s="7"/>
      <c r="P943" s="7"/>
      <c r="Q943" s="7"/>
      <c r="R943" s="7"/>
      <c r="S943" s="7"/>
      <c r="T943" s="7"/>
      <c r="U943" s="7"/>
      <c r="V943" s="7"/>
      <c r="W943" s="7"/>
      <c r="X943" s="7"/>
      <c r="Y943" s="7"/>
      <c r="Z943" s="7"/>
      <c r="AA943" s="7"/>
      <c r="AB943" s="7"/>
      <c r="AC943" s="7"/>
      <c r="AD943" s="7"/>
      <c r="AE943" s="7"/>
      <c r="AF943" s="7"/>
      <c r="AG943" s="7"/>
      <c r="AH943" s="7"/>
      <c r="AI943" s="7"/>
      <c r="AJ943" s="7"/>
      <c r="AK943" s="7"/>
      <c r="AL943" s="7"/>
    </row>
    <row r="944" ht="15.75" customHeight="1">
      <c r="B944" s="19"/>
      <c r="L944" s="7"/>
      <c r="M944" s="7"/>
      <c r="N944" s="7"/>
      <c r="O944" s="7"/>
      <c r="P944" s="7"/>
      <c r="Q944" s="7"/>
      <c r="R944" s="7"/>
      <c r="S944" s="7"/>
      <c r="T944" s="7"/>
      <c r="U944" s="7"/>
      <c r="V944" s="7"/>
      <c r="W944" s="7"/>
      <c r="X944" s="7"/>
      <c r="Y944" s="7"/>
      <c r="Z944" s="7"/>
      <c r="AA944" s="7"/>
      <c r="AB944" s="7"/>
      <c r="AC944" s="7"/>
      <c r="AD944" s="7"/>
      <c r="AE944" s="7"/>
      <c r="AF944" s="7"/>
      <c r="AG944" s="7"/>
      <c r="AH944" s="7"/>
      <c r="AI944" s="7"/>
      <c r="AJ944" s="7"/>
      <c r="AK944" s="7"/>
      <c r="AL944" s="7"/>
    </row>
    <row r="945" ht="15.75" customHeight="1">
      <c r="B945" s="19"/>
      <c r="L945" s="7"/>
      <c r="M945" s="7"/>
      <c r="N945" s="7"/>
      <c r="O945" s="7"/>
      <c r="P945" s="7"/>
      <c r="Q945" s="7"/>
      <c r="R945" s="7"/>
      <c r="S945" s="7"/>
      <c r="T945" s="7"/>
      <c r="U945" s="7"/>
      <c r="V945" s="7"/>
      <c r="W945" s="7"/>
      <c r="X945" s="7"/>
      <c r="Y945" s="7"/>
      <c r="Z945" s="7"/>
      <c r="AA945" s="7"/>
      <c r="AB945" s="7"/>
      <c r="AC945" s="7"/>
      <c r="AD945" s="7"/>
      <c r="AE945" s="7"/>
      <c r="AF945" s="7"/>
      <c r="AG945" s="7"/>
      <c r="AH945" s="7"/>
      <c r="AI945" s="7"/>
      <c r="AJ945" s="7"/>
      <c r="AK945" s="7"/>
      <c r="AL945" s="7"/>
    </row>
    <row r="946" ht="15.75" customHeight="1">
      <c r="B946" s="19"/>
      <c r="L946" s="7"/>
      <c r="M946" s="7"/>
      <c r="N946" s="7"/>
      <c r="O946" s="7"/>
      <c r="P946" s="7"/>
      <c r="Q946" s="7"/>
      <c r="R946" s="7"/>
      <c r="S946" s="7"/>
      <c r="T946" s="7"/>
      <c r="U946" s="7"/>
      <c r="V946" s="7"/>
      <c r="W946" s="7"/>
      <c r="X946" s="7"/>
      <c r="Y946" s="7"/>
      <c r="Z946" s="7"/>
      <c r="AA946" s="7"/>
      <c r="AB946" s="7"/>
      <c r="AC946" s="7"/>
      <c r="AD946" s="7"/>
      <c r="AE946" s="7"/>
      <c r="AF946" s="7"/>
      <c r="AG946" s="7"/>
      <c r="AH946" s="7"/>
      <c r="AI946" s="7"/>
      <c r="AJ946" s="7"/>
      <c r="AK946" s="7"/>
      <c r="AL946" s="7"/>
    </row>
    <row r="947" ht="15.75" customHeight="1">
      <c r="B947" s="19"/>
      <c r="L947" s="7"/>
      <c r="M947" s="7"/>
      <c r="N947" s="7"/>
      <c r="O947" s="7"/>
      <c r="P947" s="7"/>
      <c r="Q947" s="7"/>
      <c r="R947" s="7"/>
      <c r="S947" s="7"/>
      <c r="T947" s="7"/>
      <c r="U947" s="7"/>
      <c r="V947" s="7"/>
      <c r="W947" s="7"/>
      <c r="X947" s="7"/>
      <c r="Y947" s="7"/>
      <c r="Z947" s="7"/>
      <c r="AA947" s="7"/>
      <c r="AB947" s="7"/>
      <c r="AC947" s="7"/>
      <c r="AD947" s="7"/>
      <c r="AE947" s="7"/>
      <c r="AF947" s="7"/>
      <c r="AG947" s="7"/>
      <c r="AH947" s="7"/>
      <c r="AI947" s="7"/>
      <c r="AJ947" s="7"/>
      <c r="AK947" s="7"/>
      <c r="AL947" s="7"/>
    </row>
    <row r="948" ht="15.75" customHeight="1">
      <c r="B948" s="19"/>
      <c r="L948" s="7"/>
      <c r="M948" s="7"/>
      <c r="N948" s="7"/>
      <c r="O948" s="7"/>
      <c r="P948" s="7"/>
      <c r="Q948" s="7"/>
      <c r="R948" s="7"/>
      <c r="S948" s="7"/>
      <c r="T948" s="7"/>
      <c r="U948" s="7"/>
      <c r="V948" s="7"/>
      <c r="W948" s="7"/>
      <c r="X948" s="7"/>
      <c r="Y948" s="7"/>
      <c r="Z948" s="7"/>
      <c r="AA948" s="7"/>
      <c r="AB948" s="7"/>
      <c r="AC948" s="7"/>
      <c r="AD948" s="7"/>
      <c r="AE948" s="7"/>
      <c r="AF948" s="7"/>
      <c r="AG948" s="7"/>
      <c r="AH948" s="7"/>
      <c r="AI948" s="7"/>
      <c r="AJ948" s="7"/>
      <c r="AK948" s="7"/>
      <c r="AL948" s="7"/>
    </row>
    <row r="949" ht="15.75" customHeight="1">
      <c r="B949" s="19"/>
      <c r="L949" s="7"/>
      <c r="M949" s="7"/>
      <c r="N949" s="7"/>
      <c r="O949" s="7"/>
      <c r="P949" s="7"/>
      <c r="Q949" s="7"/>
      <c r="R949" s="7"/>
      <c r="S949" s="7"/>
      <c r="T949" s="7"/>
      <c r="U949" s="7"/>
      <c r="V949" s="7"/>
      <c r="W949" s="7"/>
      <c r="X949" s="7"/>
      <c r="Y949" s="7"/>
      <c r="Z949" s="7"/>
      <c r="AA949" s="7"/>
      <c r="AB949" s="7"/>
      <c r="AC949" s="7"/>
      <c r="AD949" s="7"/>
      <c r="AE949" s="7"/>
      <c r="AF949" s="7"/>
      <c r="AG949" s="7"/>
      <c r="AH949" s="7"/>
      <c r="AI949" s="7"/>
      <c r="AJ949" s="7"/>
      <c r="AK949" s="7"/>
      <c r="AL949" s="7"/>
    </row>
    <row r="950" ht="15.75" customHeight="1">
      <c r="B950" s="19"/>
      <c r="L950" s="7"/>
      <c r="M950" s="7"/>
      <c r="N950" s="7"/>
      <c r="O950" s="7"/>
      <c r="P950" s="7"/>
      <c r="Q950" s="7"/>
      <c r="R950" s="7"/>
      <c r="S950" s="7"/>
      <c r="T950" s="7"/>
      <c r="U950" s="7"/>
      <c r="V950" s="7"/>
      <c r="W950" s="7"/>
      <c r="X950" s="7"/>
      <c r="Y950" s="7"/>
      <c r="Z950" s="7"/>
      <c r="AA950" s="7"/>
      <c r="AB950" s="7"/>
      <c r="AC950" s="7"/>
      <c r="AD950" s="7"/>
      <c r="AE950" s="7"/>
      <c r="AF950" s="7"/>
      <c r="AG950" s="7"/>
      <c r="AH950" s="7"/>
      <c r="AI950" s="7"/>
      <c r="AJ950" s="7"/>
      <c r="AK950" s="7"/>
      <c r="AL950" s="7"/>
    </row>
    <row r="951" ht="15.75" customHeight="1">
      <c r="B951" s="19"/>
      <c r="L951" s="7"/>
      <c r="M951" s="7"/>
      <c r="N951" s="7"/>
      <c r="O951" s="7"/>
      <c r="P951" s="7"/>
      <c r="Q951" s="7"/>
      <c r="R951" s="7"/>
      <c r="S951" s="7"/>
      <c r="T951" s="7"/>
      <c r="U951" s="7"/>
      <c r="V951" s="7"/>
      <c r="W951" s="7"/>
      <c r="X951" s="7"/>
      <c r="Y951" s="7"/>
      <c r="Z951" s="7"/>
      <c r="AA951" s="7"/>
      <c r="AB951" s="7"/>
      <c r="AC951" s="7"/>
      <c r="AD951" s="7"/>
      <c r="AE951" s="7"/>
      <c r="AF951" s="7"/>
      <c r="AG951" s="7"/>
      <c r="AH951" s="7"/>
      <c r="AI951" s="7"/>
      <c r="AJ951" s="7"/>
      <c r="AK951" s="7"/>
      <c r="AL951" s="7"/>
    </row>
    <row r="952" ht="15.75" customHeight="1">
      <c r="B952" s="19"/>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row>
    <row r="953" ht="15.75" customHeight="1">
      <c r="B953" s="19"/>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row>
    <row r="954" ht="15.75" customHeight="1">
      <c r="B954" s="19"/>
      <c r="L954" s="7"/>
      <c r="M954" s="7"/>
      <c r="N954" s="7"/>
      <c r="O954" s="7"/>
      <c r="P954" s="7"/>
      <c r="Q954" s="7"/>
      <c r="R954" s="7"/>
      <c r="S954" s="7"/>
      <c r="T954" s="7"/>
      <c r="U954" s="7"/>
      <c r="V954" s="7"/>
      <c r="W954" s="7"/>
      <c r="X954" s="7"/>
      <c r="Y954" s="7"/>
      <c r="Z954" s="7"/>
      <c r="AA954" s="7"/>
      <c r="AB954" s="7"/>
      <c r="AC954" s="7"/>
      <c r="AD954" s="7"/>
      <c r="AE954" s="7"/>
      <c r="AF954" s="7"/>
      <c r="AG954" s="7"/>
      <c r="AH954" s="7"/>
      <c r="AI954" s="7"/>
      <c r="AJ954" s="7"/>
      <c r="AK954" s="7"/>
      <c r="AL954" s="7"/>
    </row>
    <row r="955" ht="15.75" customHeight="1">
      <c r="B955" s="19"/>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row>
    <row r="956" ht="15.75" customHeight="1">
      <c r="B956" s="19"/>
      <c r="L956" s="7"/>
      <c r="M956" s="7"/>
      <c r="N956" s="7"/>
      <c r="O956" s="7"/>
      <c r="P956" s="7"/>
      <c r="Q956" s="7"/>
      <c r="R956" s="7"/>
      <c r="S956" s="7"/>
      <c r="T956" s="7"/>
      <c r="U956" s="7"/>
      <c r="V956" s="7"/>
      <c r="W956" s="7"/>
      <c r="X956" s="7"/>
      <c r="Y956" s="7"/>
      <c r="Z956" s="7"/>
      <c r="AA956" s="7"/>
      <c r="AB956" s="7"/>
      <c r="AC956" s="7"/>
      <c r="AD956" s="7"/>
      <c r="AE956" s="7"/>
      <c r="AF956" s="7"/>
      <c r="AG956" s="7"/>
      <c r="AH956" s="7"/>
      <c r="AI956" s="7"/>
      <c r="AJ956" s="7"/>
      <c r="AK956" s="7"/>
      <c r="AL956" s="7"/>
    </row>
    <row r="957" ht="15.75" customHeight="1">
      <c r="B957" s="19"/>
      <c r="L957" s="7"/>
      <c r="M957" s="7"/>
      <c r="N957" s="7"/>
      <c r="O957" s="7"/>
      <c r="P957" s="7"/>
      <c r="Q957" s="7"/>
      <c r="R957" s="7"/>
      <c r="S957" s="7"/>
      <c r="T957" s="7"/>
      <c r="U957" s="7"/>
      <c r="V957" s="7"/>
      <c r="W957" s="7"/>
      <c r="X957" s="7"/>
      <c r="Y957" s="7"/>
      <c r="Z957" s="7"/>
      <c r="AA957" s="7"/>
      <c r="AB957" s="7"/>
      <c r="AC957" s="7"/>
      <c r="AD957" s="7"/>
      <c r="AE957" s="7"/>
      <c r="AF957" s="7"/>
      <c r="AG957" s="7"/>
      <c r="AH957" s="7"/>
      <c r="AI957" s="7"/>
      <c r="AJ957" s="7"/>
      <c r="AK957" s="7"/>
      <c r="AL957" s="7"/>
    </row>
    <row r="958" ht="15.75" customHeight="1">
      <c r="B958" s="19"/>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row>
    <row r="959" ht="15.75" customHeight="1">
      <c r="B959" s="19"/>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row>
    <row r="960" ht="15.75" customHeight="1">
      <c r="B960" s="19"/>
      <c r="L960" s="7"/>
      <c r="M960" s="7"/>
      <c r="N960" s="7"/>
      <c r="O960" s="7"/>
      <c r="P960" s="7"/>
      <c r="Q960" s="7"/>
      <c r="R960" s="7"/>
      <c r="S960" s="7"/>
      <c r="T960" s="7"/>
      <c r="U960" s="7"/>
      <c r="V960" s="7"/>
      <c r="W960" s="7"/>
      <c r="X960" s="7"/>
      <c r="Y960" s="7"/>
      <c r="Z960" s="7"/>
      <c r="AA960" s="7"/>
      <c r="AB960" s="7"/>
      <c r="AC960" s="7"/>
      <c r="AD960" s="7"/>
      <c r="AE960" s="7"/>
      <c r="AF960" s="7"/>
      <c r="AG960" s="7"/>
      <c r="AH960" s="7"/>
      <c r="AI960" s="7"/>
      <c r="AJ960" s="7"/>
      <c r="AK960" s="7"/>
      <c r="AL960" s="7"/>
    </row>
    <row r="961" ht="15.75" customHeight="1">
      <c r="B961" s="19"/>
      <c r="L961" s="7"/>
      <c r="M961" s="7"/>
      <c r="N961" s="7"/>
      <c r="O961" s="7"/>
      <c r="P961" s="7"/>
      <c r="Q961" s="7"/>
      <c r="R961" s="7"/>
      <c r="S961" s="7"/>
      <c r="T961" s="7"/>
      <c r="U961" s="7"/>
      <c r="V961" s="7"/>
      <c r="W961" s="7"/>
      <c r="X961" s="7"/>
      <c r="Y961" s="7"/>
      <c r="Z961" s="7"/>
      <c r="AA961" s="7"/>
      <c r="AB961" s="7"/>
      <c r="AC961" s="7"/>
      <c r="AD961" s="7"/>
      <c r="AE961" s="7"/>
      <c r="AF961" s="7"/>
      <c r="AG961" s="7"/>
      <c r="AH961" s="7"/>
      <c r="AI961" s="7"/>
      <c r="AJ961" s="7"/>
      <c r="AK961" s="7"/>
      <c r="AL961" s="7"/>
    </row>
    <row r="962" ht="15.75" customHeight="1">
      <c r="B962" s="19"/>
      <c r="L962" s="7"/>
      <c r="M962" s="7"/>
      <c r="N962" s="7"/>
      <c r="O962" s="7"/>
      <c r="P962" s="7"/>
      <c r="Q962" s="7"/>
      <c r="R962" s="7"/>
      <c r="S962" s="7"/>
      <c r="T962" s="7"/>
      <c r="U962" s="7"/>
      <c r="V962" s="7"/>
      <c r="W962" s="7"/>
      <c r="X962" s="7"/>
      <c r="Y962" s="7"/>
      <c r="Z962" s="7"/>
      <c r="AA962" s="7"/>
      <c r="AB962" s="7"/>
      <c r="AC962" s="7"/>
      <c r="AD962" s="7"/>
      <c r="AE962" s="7"/>
      <c r="AF962" s="7"/>
      <c r="AG962" s="7"/>
      <c r="AH962" s="7"/>
      <c r="AI962" s="7"/>
      <c r="AJ962" s="7"/>
      <c r="AK962" s="7"/>
      <c r="AL962" s="7"/>
    </row>
    <row r="963" ht="15.75" customHeight="1">
      <c r="B963" s="19"/>
      <c r="L963" s="7"/>
      <c r="M963" s="7"/>
      <c r="N963" s="7"/>
      <c r="O963" s="7"/>
      <c r="P963" s="7"/>
      <c r="Q963" s="7"/>
      <c r="R963" s="7"/>
      <c r="S963" s="7"/>
      <c r="T963" s="7"/>
      <c r="U963" s="7"/>
      <c r="V963" s="7"/>
      <c r="W963" s="7"/>
      <c r="X963" s="7"/>
      <c r="Y963" s="7"/>
      <c r="Z963" s="7"/>
      <c r="AA963" s="7"/>
      <c r="AB963" s="7"/>
      <c r="AC963" s="7"/>
      <c r="AD963" s="7"/>
      <c r="AE963" s="7"/>
      <c r="AF963" s="7"/>
      <c r="AG963" s="7"/>
      <c r="AH963" s="7"/>
      <c r="AI963" s="7"/>
      <c r="AJ963" s="7"/>
      <c r="AK963" s="7"/>
      <c r="AL963" s="7"/>
    </row>
    <row r="964" ht="15.75" customHeight="1">
      <c r="B964" s="19"/>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row>
    <row r="965" ht="15.75" customHeight="1">
      <c r="B965" s="19"/>
      <c r="L965" s="7"/>
      <c r="M965" s="7"/>
      <c r="N965" s="7"/>
      <c r="O965" s="7"/>
      <c r="P965" s="7"/>
      <c r="Q965" s="7"/>
      <c r="R965" s="7"/>
      <c r="S965" s="7"/>
      <c r="T965" s="7"/>
      <c r="U965" s="7"/>
      <c r="V965" s="7"/>
      <c r="W965" s="7"/>
      <c r="X965" s="7"/>
      <c r="Y965" s="7"/>
      <c r="Z965" s="7"/>
      <c r="AA965" s="7"/>
      <c r="AB965" s="7"/>
      <c r="AC965" s="7"/>
      <c r="AD965" s="7"/>
      <c r="AE965" s="7"/>
      <c r="AF965" s="7"/>
      <c r="AG965" s="7"/>
      <c r="AH965" s="7"/>
      <c r="AI965" s="7"/>
      <c r="AJ965" s="7"/>
      <c r="AK965" s="7"/>
      <c r="AL965" s="7"/>
    </row>
    <row r="966" ht="15.75" customHeight="1">
      <c r="B966" s="19"/>
      <c r="L966" s="7"/>
      <c r="M966" s="7"/>
      <c r="N966" s="7"/>
      <c r="O966" s="7"/>
      <c r="P966" s="7"/>
      <c r="Q966" s="7"/>
      <c r="R966" s="7"/>
      <c r="S966" s="7"/>
      <c r="T966" s="7"/>
      <c r="U966" s="7"/>
      <c r="V966" s="7"/>
      <c r="W966" s="7"/>
      <c r="X966" s="7"/>
      <c r="Y966" s="7"/>
      <c r="Z966" s="7"/>
      <c r="AA966" s="7"/>
      <c r="AB966" s="7"/>
      <c r="AC966" s="7"/>
      <c r="AD966" s="7"/>
      <c r="AE966" s="7"/>
      <c r="AF966" s="7"/>
      <c r="AG966" s="7"/>
      <c r="AH966" s="7"/>
      <c r="AI966" s="7"/>
      <c r="AJ966" s="7"/>
      <c r="AK966" s="7"/>
      <c r="AL966" s="7"/>
    </row>
    <row r="967" ht="15.75" customHeight="1">
      <c r="B967" s="19"/>
      <c r="L967" s="7"/>
      <c r="M967" s="7"/>
      <c r="N967" s="7"/>
      <c r="O967" s="7"/>
      <c r="P967" s="7"/>
      <c r="Q967" s="7"/>
      <c r="R967" s="7"/>
      <c r="S967" s="7"/>
      <c r="T967" s="7"/>
      <c r="U967" s="7"/>
      <c r="V967" s="7"/>
      <c r="W967" s="7"/>
      <c r="X967" s="7"/>
      <c r="Y967" s="7"/>
      <c r="Z967" s="7"/>
      <c r="AA967" s="7"/>
      <c r="AB967" s="7"/>
      <c r="AC967" s="7"/>
      <c r="AD967" s="7"/>
      <c r="AE967" s="7"/>
      <c r="AF967" s="7"/>
      <c r="AG967" s="7"/>
      <c r="AH967" s="7"/>
      <c r="AI967" s="7"/>
      <c r="AJ967" s="7"/>
      <c r="AK967" s="7"/>
      <c r="AL967" s="7"/>
    </row>
    <row r="968" ht="15.75" customHeight="1">
      <c r="B968" s="19"/>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row>
    <row r="969" ht="15.75" customHeight="1">
      <c r="B969" s="19"/>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row>
    <row r="970" ht="15.75" customHeight="1">
      <c r="B970" s="19"/>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row>
    <row r="971" ht="15.75" customHeight="1">
      <c r="B971" s="19"/>
      <c r="L971" s="7"/>
      <c r="M971" s="7"/>
      <c r="N971" s="7"/>
      <c r="O971" s="7"/>
      <c r="P971" s="7"/>
      <c r="Q971" s="7"/>
      <c r="R971" s="7"/>
      <c r="S971" s="7"/>
      <c r="T971" s="7"/>
      <c r="U971" s="7"/>
      <c r="V971" s="7"/>
      <c r="W971" s="7"/>
      <c r="X971" s="7"/>
      <c r="Y971" s="7"/>
      <c r="Z971" s="7"/>
      <c r="AA971" s="7"/>
      <c r="AB971" s="7"/>
      <c r="AC971" s="7"/>
      <c r="AD971" s="7"/>
      <c r="AE971" s="7"/>
      <c r="AF971" s="7"/>
      <c r="AG971" s="7"/>
      <c r="AH971" s="7"/>
      <c r="AI971" s="7"/>
      <c r="AJ971" s="7"/>
      <c r="AK971" s="7"/>
      <c r="AL971" s="7"/>
    </row>
    <row r="972" ht="15.75" customHeight="1">
      <c r="B972" s="19"/>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row>
    <row r="973" ht="15.75" customHeight="1">
      <c r="B973" s="19"/>
      <c r="L973" s="7"/>
      <c r="M973" s="7"/>
      <c r="N973" s="7"/>
      <c r="O973" s="7"/>
      <c r="P973" s="7"/>
      <c r="Q973" s="7"/>
      <c r="R973" s="7"/>
      <c r="S973" s="7"/>
      <c r="T973" s="7"/>
      <c r="U973" s="7"/>
      <c r="V973" s="7"/>
      <c r="W973" s="7"/>
      <c r="X973" s="7"/>
      <c r="Y973" s="7"/>
      <c r="Z973" s="7"/>
      <c r="AA973" s="7"/>
      <c r="AB973" s="7"/>
      <c r="AC973" s="7"/>
      <c r="AD973" s="7"/>
      <c r="AE973" s="7"/>
      <c r="AF973" s="7"/>
      <c r="AG973" s="7"/>
      <c r="AH973" s="7"/>
      <c r="AI973" s="7"/>
      <c r="AJ973" s="7"/>
      <c r="AK973" s="7"/>
      <c r="AL973" s="7"/>
    </row>
    <row r="974" ht="15.75" customHeight="1">
      <c r="B974" s="19"/>
      <c r="L974" s="7"/>
      <c r="M974" s="7"/>
      <c r="N974" s="7"/>
      <c r="O974" s="7"/>
      <c r="P974" s="7"/>
      <c r="Q974" s="7"/>
      <c r="R974" s="7"/>
      <c r="S974" s="7"/>
      <c r="T974" s="7"/>
      <c r="U974" s="7"/>
      <c r="V974" s="7"/>
      <c r="W974" s="7"/>
      <c r="X974" s="7"/>
      <c r="Y974" s="7"/>
      <c r="Z974" s="7"/>
      <c r="AA974" s="7"/>
      <c r="AB974" s="7"/>
      <c r="AC974" s="7"/>
      <c r="AD974" s="7"/>
      <c r="AE974" s="7"/>
      <c r="AF974" s="7"/>
      <c r="AG974" s="7"/>
      <c r="AH974" s="7"/>
      <c r="AI974" s="7"/>
      <c r="AJ974" s="7"/>
      <c r="AK974" s="7"/>
      <c r="AL974" s="7"/>
    </row>
    <row r="975" ht="15.75" customHeight="1">
      <c r="B975" s="19"/>
      <c r="L975" s="7"/>
      <c r="M975" s="7"/>
      <c r="N975" s="7"/>
      <c r="O975" s="7"/>
      <c r="P975" s="7"/>
      <c r="Q975" s="7"/>
      <c r="R975" s="7"/>
      <c r="S975" s="7"/>
      <c r="T975" s="7"/>
      <c r="U975" s="7"/>
      <c r="V975" s="7"/>
      <c r="W975" s="7"/>
      <c r="X975" s="7"/>
      <c r="Y975" s="7"/>
      <c r="Z975" s="7"/>
      <c r="AA975" s="7"/>
      <c r="AB975" s="7"/>
      <c r="AC975" s="7"/>
      <c r="AD975" s="7"/>
      <c r="AE975" s="7"/>
      <c r="AF975" s="7"/>
      <c r="AG975" s="7"/>
      <c r="AH975" s="7"/>
      <c r="AI975" s="7"/>
      <c r="AJ975" s="7"/>
      <c r="AK975" s="7"/>
      <c r="AL975" s="7"/>
    </row>
    <row r="976" ht="15.75" customHeight="1">
      <c r="B976" s="19"/>
      <c r="L976" s="7"/>
      <c r="M976" s="7"/>
      <c r="N976" s="7"/>
      <c r="O976" s="7"/>
      <c r="P976" s="7"/>
      <c r="Q976" s="7"/>
      <c r="R976" s="7"/>
      <c r="S976" s="7"/>
      <c r="T976" s="7"/>
      <c r="U976" s="7"/>
      <c r="V976" s="7"/>
      <c r="W976" s="7"/>
      <c r="X976" s="7"/>
      <c r="Y976" s="7"/>
      <c r="Z976" s="7"/>
      <c r="AA976" s="7"/>
      <c r="AB976" s="7"/>
      <c r="AC976" s="7"/>
      <c r="AD976" s="7"/>
      <c r="AE976" s="7"/>
      <c r="AF976" s="7"/>
      <c r="AG976" s="7"/>
      <c r="AH976" s="7"/>
      <c r="AI976" s="7"/>
      <c r="AJ976" s="7"/>
      <c r="AK976" s="7"/>
      <c r="AL976" s="7"/>
    </row>
    <row r="977" ht="15.75" customHeight="1">
      <c r="B977" s="19"/>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row>
    <row r="978" ht="15.75" customHeight="1">
      <c r="B978" s="19"/>
      <c r="L978" s="7"/>
      <c r="M978" s="7"/>
      <c r="N978" s="7"/>
      <c r="O978" s="7"/>
      <c r="P978" s="7"/>
      <c r="Q978" s="7"/>
      <c r="R978" s="7"/>
      <c r="S978" s="7"/>
      <c r="T978" s="7"/>
      <c r="U978" s="7"/>
      <c r="V978" s="7"/>
      <c r="W978" s="7"/>
      <c r="X978" s="7"/>
      <c r="Y978" s="7"/>
      <c r="Z978" s="7"/>
      <c r="AA978" s="7"/>
      <c r="AB978" s="7"/>
      <c r="AC978" s="7"/>
      <c r="AD978" s="7"/>
      <c r="AE978" s="7"/>
      <c r="AF978" s="7"/>
      <c r="AG978" s="7"/>
      <c r="AH978" s="7"/>
      <c r="AI978" s="7"/>
      <c r="AJ978" s="7"/>
      <c r="AK978" s="7"/>
      <c r="AL978" s="7"/>
    </row>
    <row r="979" ht="15.75" customHeight="1">
      <c r="B979" s="19"/>
      <c r="L979" s="7"/>
      <c r="M979" s="7"/>
      <c r="N979" s="7"/>
      <c r="O979" s="7"/>
      <c r="P979" s="7"/>
      <c r="Q979" s="7"/>
      <c r="R979" s="7"/>
      <c r="S979" s="7"/>
      <c r="T979" s="7"/>
      <c r="U979" s="7"/>
      <c r="V979" s="7"/>
      <c r="W979" s="7"/>
      <c r="X979" s="7"/>
      <c r="Y979" s="7"/>
      <c r="Z979" s="7"/>
      <c r="AA979" s="7"/>
      <c r="AB979" s="7"/>
      <c r="AC979" s="7"/>
      <c r="AD979" s="7"/>
      <c r="AE979" s="7"/>
      <c r="AF979" s="7"/>
      <c r="AG979" s="7"/>
      <c r="AH979" s="7"/>
      <c r="AI979" s="7"/>
      <c r="AJ979" s="7"/>
      <c r="AK979" s="7"/>
      <c r="AL979" s="7"/>
    </row>
    <row r="980" ht="15.75" customHeight="1">
      <c r="B980" s="19"/>
      <c r="L980" s="7"/>
      <c r="M980" s="7"/>
      <c r="N980" s="7"/>
      <c r="O980" s="7"/>
      <c r="P980" s="7"/>
      <c r="Q980" s="7"/>
      <c r="R980" s="7"/>
      <c r="S980" s="7"/>
      <c r="T980" s="7"/>
      <c r="U980" s="7"/>
      <c r="V980" s="7"/>
      <c r="W980" s="7"/>
      <c r="X980" s="7"/>
      <c r="Y980" s="7"/>
      <c r="Z980" s="7"/>
      <c r="AA980" s="7"/>
      <c r="AB980" s="7"/>
      <c r="AC980" s="7"/>
      <c r="AD980" s="7"/>
      <c r="AE980" s="7"/>
      <c r="AF980" s="7"/>
      <c r="AG980" s="7"/>
      <c r="AH980" s="7"/>
      <c r="AI980" s="7"/>
      <c r="AJ980" s="7"/>
      <c r="AK980" s="7"/>
      <c r="AL980" s="7"/>
    </row>
    <row r="981" ht="15.75" customHeight="1">
      <c r="B981" s="19"/>
      <c r="L981" s="7"/>
      <c r="M981" s="7"/>
      <c r="N981" s="7"/>
      <c r="O981" s="7"/>
      <c r="P981" s="7"/>
      <c r="Q981" s="7"/>
      <c r="R981" s="7"/>
      <c r="S981" s="7"/>
      <c r="T981" s="7"/>
      <c r="U981" s="7"/>
      <c r="V981" s="7"/>
      <c r="W981" s="7"/>
      <c r="X981" s="7"/>
      <c r="Y981" s="7"/>
      <c r="Z981" s="7"/>
      <c r="AA981" s="7"/>
      <c r="AB981" s="7"/>
      <c r="AC981" s="7"/>
      <c r="AD981" s="7"/>
      <c r="AE981" s="7"/>
      <c r="AF981" s="7"/>
      <c r="AG981" s="7"/>
      <c r="AH981" s="7"/>
      <c r="AI981" s="7"/>
      <c r="AJ981" s="7"/>
      <c r="AK981" s="7"/>
      <c r="AL981" s="7"/>
    </row>
    <row r="982" ht="15.75" customHeight="1">
      <c r="B982" s="19"/>
      <c r="L982" s="7"/>
      <c r="M982" s="7"/>
      <c r="N982" s="7"/>
      <c r="O982" s="7"/>
      <c r="P982" s="7"/>
      <c r="Q982" s="7"/>
      <c r="R982" s="7"/>
      <c r="S982" s="7"/>
      <c r="T982" s="7"/>
      <c r="U982" s="7"/>
      <c r="V982" s="7"/>
      <c r="W982" s="7"/>
      <c r="X982" s="7"/>
      <c r="Y982" s="7"/>
      <c r="Z982" s="7"/>
      <c r="AA982" s="7"/>
      <c r="AB982" s="7"/>
      <c r="AC982" s="7"/>
      <c r="AD982" s="7"/>
      <c r="AE982" s="7"/>
      <c r="AF982" s="7"/>
      <c r="AG982" s="7"/>
      <c r="AH982" s="7"/>
      <c r="AI982" s="7"/>
      <c r="AJ982" s="7"/>
      <c r="AK982" s="7"/>
      <c r="AL982" s="7"/>
    </row>
    <row r="983" ht="15.75" customHeight="1">
      <c r="B983" s="19"/>
      <c r="L983" s="7"/>
      <c r="M983" s="7"/>
      <c r="N983" s="7"/>
      <c r="O983" s="7"/>
      <c r="P983" s="7"/>
      <c r="Q983" s="7"/>
      <c r="R983" s="7"/>
      <c r="S983" s="7"/>
      <c r="T983" s="7"/>
      <c r="U983" s="7"/>
      <c r="V983" s="7"/>
      <c r="W983" s="7"/>
      <c r="X983" s="7"/>
      <c r="Y983" s="7"/>
      <c r="Z983" s="7"/>
      <c r="AA983" s="7"/>
      <c r="AB983" s="7"/>
      <c r="AC983" s="7"/>
      <c r="AD983" s="7"/>
      <c r="AE983" s="7"/>
      <c r="AF983" s="7"/>
      <c r="AG983" s="7"/>
      <c r="AH983" s="7"/>
      <c r="AI983" s="7"/>
      <c r="AJ983" s="7"/>
      <c r="AK983" s="7"/>
      <c r="AL983" s="7"/>
    </row>
    <row r="984" ht="15.75" customHeight="1">
      <c r="B984" s="19"/>
      <c r="L984" s="7"/>
      <c r="M984" s="7"/>
      <c r="N984" s="7"/>
      <c r="O984" s="7"/>
      <c r="P984" s="7"/>
      <c r="Q984" s="7"/>
      <c r="R984" s="7"/>
      <c r="S984" s="7"/>
      <c r="T984" s="7"/>
      <c r="U984" s="7"/>
      <c r="V984" s="7"/>
      <c r="W984" s="7"/>
      <c r="X984" s="7"/>
      <c r="Y984" s="7"/>
      <c r="Z984" s="7"/>
      <c r="AA984" s="7"/>
      <c r="AB984" s="7"/>
      <c r="AC984" s="7"/>
      <c r="AD984" s="7"/>
      <c r="AE984" s="7"/>
      <c r="AF984" s="7"/>
      <c r="AG984" s="7"/>
      <c r="AH984" s="7"/>
      <c r="AI984" s="7"/>
      <c r="AJ984" s="7"/>
      <c r="AK984" s="7"/>
      <c r="AL984" s="7"/>
    </row>
    <row r="985" ht="15.75" customHeight="1">
      <c r="B985" s="19"/>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row>
    <row r="986" ht="15.75" customHeight="1">
      <c r="B986" s="19"/>
      <c r="L986" s="7"/>
      <c r="M986" s="7"/>
      <c r="N986" s="7"/>
      <c r="O986" s="7"/>
      <c r="P986" s="7"/>
      <c r="Q986" s="7"/>
      <c r="R986" s="7"/>
      <c r="S986" s="7"/>
      <c r="T986" s="7"/>
      <c r="U986" s="7"/>
      <c r="V986" s="7"/>
      <c r="W986" s="7"/>
      <c r="X986" s="7"/>
      <c r="Y986" s="7"/>
      <c r="Z986" s="7"/>
      <c r="AA986" s="7"/>
      <c r="AB986" s="7"/>
      <c r="AC986" s="7"/>
      <c r="AD986" s="7"/>
      <c r="AE986" s="7"/>
      <c r="AF986" s="7"/>
      <c r="AG986" s="7"/>
      <c r="AH986" s="7"/>
      <c r="AI986" s="7"/>
      <c r="AJ986" s="7"/>
      <c r="AK986" s="7"/>
      <c r="AL986" s="7"/>
    </row>
    <row r="987" ht="15.75" customHeight="1">
      <c r="B987" s="19"/>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row>
    <row r="988" ht="15.75" customHeight="1">
      <c r="B988" s="19"/>
      <c r="L988" s="7"/>
      <c r="M988" s="7"/>
      <c r="N988" s="7"/>
      <c r="O988" s="7"/>
      <c r="P988" s="7"/>
      <c r="Q988" s="7"/>
      <c r="R988" s="7"/>
      <c r="S988" s="7"/>
      <c r="T988" s="7"/>
      <c r="U988" s="7"/>
      <c r="V988" s="7"/>
      <c r="W988" s="7"/>
      <c r="X988" s="7"/>
      <c r="Y988" s="7"/>
      <c r="Z988" s="7"/>
      <c r="AA988" s="7"/>
      <c r="AB988" s="7"/>
      <c r="AC988" s="7"/>
      <c r="AD988" s="7"/>
      <c r="AE988" s="7"/>
      <c r="AF988" s="7"/>
      <c r="AG988" s="7"/>
      <c r="AH988" s="7"/>
      <c r="AI988" s="7"/>
      <c r="AJ988" s="7"/>
      <c r="AK988" s="7"/>
      <c r="AL988" s="7"/>
    </row>
    <row r="989" ht="15.75" customHeight="1">
      <c r="B989" s="19"/>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row>
    <row r="990" ht="15.75" customHeight="1">
      <c r="B990" s="19"/>
      <c r="L990" s="7"/>
      <c r="M990" s="7"/>
      <c r="N990" s="7"/>
      <c r="O990" s="7"/>
      <c r="P990" s="7"/>
      <c r="Q990" s="7"/>
      <c r="R990" s="7"/>
      <c r="S990" s="7"/>
      <c r="T990" s="7"/>
      <c r="U990" s="7"/>
      <c r="V990" s="7"/>
      <c r="W990" s="7"/>
      <c r="X990" s="7"/>
      <c r="Y990" s="7"/>
      <c r="Z990" s="7"/>
      <c r="AA990" s="7"/>
      <c r="AB990" s="7"/>
      <c r="AC990" s="7"/>
      <c r="AD990" s="7"/>
      <c r="AE990" s="7"/>
      <c r="AF990" s="7"/>
      <c r="AG990" s="7"/>
      <c r="AH990" s="7"/>
      <c r="AI990" s="7"/>
      <c r="AJ990" s="7"/>
      <c r="AK990" s="7"/>
      <c r="AL990" s="7"/>
    </row>
    <row r="991" ht="15.75" customHeight="1">
      <c r="B991" s="19"/>
      <c r="L991" s="7"/>
      <c r="M991" s="7"/>
      <c r="N991" s="7"/>
      <c r="O991" s="7"/>
      <c r="P991" s="7"/>
      <c r="Q991" s="7"/>
      <c r="R991" s="7"/>
      <c r="S991" s="7"/>
      <c r="T991" s="7"/>
      <c r="U991" s="7"/>
      <c r="V991" s="7"/>
      <c r="W991" s="7"/>
      <c r="X991" s="7"/>
      <c r="Y991" s="7"/>
      <c r="Z991" s="7"/>
      <c r="AA991" s="7"/>
      <c r="AB991" s="7"/>
      <c r="AC991" s="7"/>
      <c r="AD991" s="7"/>
      <c r="AE991" s="7"/>
      <c r="AF991" s="7"/>
      <c r="AG991" s="7"/>
      <c r="AH991" s="7"/>
      <c r="AI991" s="7"/>
      <c r="AJ991" s="7"/>
      <c r="AK991" s="7"/>
      <c r="AL991" s="7"/>
    </row>
    <row r="992" ht="15.75" customHeight="1">
      <c r="B992" s="19"/>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row>
    <row r="993" ht="15.75" customHeight="1">
      <c r="B993" s="19"/>
      <c r="L993" s="7"/>
      <c r="M993" s="7"/>
      <c r="N993" s="7"/>
      <c r="O993" s="7"/>
      <c r="P993" s="7"/>
      <c r="Q993" s="7"/>
      <c r="R993" s="7"/>
      <c r="S993" s="7"/>
      <c r="T993" s="7"/>
      <c r="U993" s="7"/>
      <c r="V993" s="7"/>
      <c r="W993" s="7"/>
      <c r="X993" s="7"/>
      <c r="Y993" s="7"/>
      <c r="Z993" s="7"/>
      <c r="AA993" s="7"/>
      <c r="AB993" s="7"/>
      <c r="AC993" s="7"/>
      <c r="AD993" s="7"/>
      <c r="AE993" s="7"/>
      <c r="AF993" s="7"/>
      <c r="AG993" s="7"/>
      <c r="AH993" s="7"/>
      <c r="AI993" s="7"/>
      <c r="AJ993" s="7"/>
      <c r="AK993" s="7"/>
      <c r="AL993" s="7"/>
    </row>
    <row r="994" ht="15.75" customHeight="1">
      <c r="B994" s="19"/>
      <c r="L994" s="7"/>
      <c r="M994" s="7"/>
      <c r="N994" s="7"/>
      <c r="O994" s="7"/>
      <c r="P994" s="7"/>
      <c r="Q994" s="7"/>
      <c r="R994" s="7"/>
      <c r="S994" s="7"/>
      <c r="T994" s="7"/>
      <c r="U994" s="7"/>
      <c r="V994" s="7"/>
      <c r="W994" s="7"/>
      <c r="X994" s="7"/>
      <c r="Y994" s="7"/>
      <c r="Z994" s="7"/>
      <c r="AA994" s="7"/>
      <c r="AB994" s="7"/>
      <c r="AC994" s="7"/>
      <c r="AD994" s="7"/>
      <c r="AE994" s="7"/>
      <c r="AF994" s="7"/>
      <c r="AG994" s="7"/>
      <c r="AH994" s="7"/>
      <c r="AI994" s="7"/>
      <c r="AJ994" s="7"/>
      <c r="AK994" s="7"/>
      <c r="AL994" s="7"/>
    </row>
    <row r="995" ht="15.75" customHeight="1">
      <c r="B995" s="19"/>
      <c r="L995" s="7"/>
      <c r="M995" s="7"/>
      <c r="N995" s="7"/>
      <c r="O995" s="7"/>
      <c r="P995" s="7"/>
      <c r="Q995" s="7"/>
      <c r="R995" s="7"/>
      <c r="S995" s="7"/>
      <c r="T995" s="7"/>
      <c r="U995" s="7"/>
      <c r="V995" s="7"/>
      <c r="W995" s="7"/>
      <c r="X995" s="7"/>
      <c r="Y995" s="7"/>
      <c r="Z995" s="7"/>
      <c r="AA995" s="7"/>
      <c r="AB995" s="7"/>
      <c r="AC995" s="7"/>
      <c r="AD995" s="7"/>
      <c r="AE995" s="7"/>
      <c r="AF995" s="7"/>
      <c r="AG995" s="7"/>
      <c r="AH995" s="7"/>
      <c r="AI995" s="7"/>
      <c r="AJ995" s="7"/>
      <c r="AK995" s="7"/>
      <c r="AL995" s="7"/>
    </row>
    <row r="996" ht="15.75" customHeight="1">
      <c r="B996" s="19"/>
      <c r="L996" s="7"/>
      <c r="M996" s="7"/>
      <c r="N996" s="7"/>
      <c r="O996" s="7"/>
      <c r="P996" s="7"/>
      <c r="Q996" s="7"/>
      <c r="R996" s="7"/>
      <c r="S996" s="7"/>
      <c r="T996" s="7"/>
      <c r="U996" s="7"/>
      <c r="V996" s="7"/>
      <c r="W996" s="7"/>
      <c r="X996" s="7"/>
      <c r="Y996" s="7"/>
      <c r="Z996" s="7"/>
      <c r="AA996" s="7"/>
      <c r="AB996" s="7"/>
      <c r="AC996" s="7"/>
      <c r="AD996" s="7"/>
      <c r="AE996" s="7"/>
      <c r="AF996" s="7"/>
      <c r="AG996" s="7"/>
      <c r="AH996" s="7"/>
      <c r="AI996" s="7"/>
      <c r="AJ996" s="7"/>
      <c r="AK996" s="7"/>
      <c r="AL996" s="7"/>
    </row>
    <row r="997" ht="15.75" customHeight="1">
      <c r="B997" s="19"/>
      <c r="L997" s="7"/>
      <c r="M997" s="7"/>
      <c r="N997" s="7"/>
      <c r="O997" s="7"/>
      <c r="P997" s="7"/>
      <c r="Q997" s="7"/>
      <c r="R997" s="7"/>
      <c r="S997" s="7"/>
      <c r="T997" s="7"/>
      <c r="U997" s="7"/>
      <c r="V997" s="7"/>
      <c r="W997" s="7"/>
      <c r="X997" s="7"/>
      <c r="Y997" s="7"/>
      <c r="Z997" s="7"/>
      <c r="AA997" s="7"/>
      <c r="AB997" s="7"/>
      <c r="AC997" s="7"/>
      <c r="AD997" s="7"/>
      <c r="AE997" s="7"/>
      <c r="AF997" s="7"/>
      <c r="AG997" s="7"/>
      <c r="AH997" s="7"/>
      <c r="AI997" s="7"/>
      <c r="AJ997" s="7"/>
      <c r="AK997" s="7"/>
      <c r="AL997" s="7"/>
    </row>
    <row r="998" ht="15.75" customHeight="1">
      <c r="B998" s="19"/>
      <c r="L998" s="7"/>
      <c r="M998" s="7"/>
      <c r="N998" s="7"/>
      <c r="O998" s="7"/>
      <c r="P998" s="7"/>
      <c r="Q998" s="7"/>
      <c r="R998" s="7"/>
      <c r="S998" s="7"/>
      <c r="T998" s="7"/>
      <c r="U998" s="7"/>
      <c r="V998" s="7"/>
      <c r="W998" s="7"/>
      <c r="X998" s="7"/>
      <c r="Y998" s="7"/>
      <c r="Z998" s="7"/>
      <c r="AA998" s="7"/>
      <c r="AB998" s="7"/>
      <c r="AC998" s="7"/>
      <c r="AD998" s="7"/>
      <c r="AE998" s="7"/>
      <c r="AF998" s="7"/>
      <c r="AG998" s="7"/>
      <c r="AH998" s="7"/>
      <c r="AI998" s="7"/>
      <c r="AJ998" s="7"/>
      <c r="AK998" s="7"/>
      <c r="AL998" s="7"/>
    </row>
    <row r="999" ht="15.75" customHeight="1">
      <c r="B999" s="19"/>
      <c r="L999" s="7"/>
      <c r="M999" s="7"/>
      <c r="N999" s="7"/>
      <c r="O999" s="7"/>
      <c r="P999" s="7"/>
      <c r="Q999" s="7"/>
      <c r="R999" s="7"/>
      <c r="S999" s="7"/>
      <c r="T999" s="7"/>
      <c r="U999" s="7"/>
      <c r="V999" s="7"/>
      <c r="W999" s="7"/>
      <c r="X999" s="7"/>
      <c r="Y999" s="7"/>
      <c r="Z999" s="7"/>
      <c r="AA999" s="7"/>
      <c r="AB999" s="7"/>
      <c r="AC999" s="7"/>
      <c r="AD999" s="7"/>
      <c r="AE999" s="7"/>
      <c r="AF999" s="7"/>
      <c r="AG999" s="7"/>
      <c r="AH999" s="7"/>
      <c r="AI999" s="7"/>
      <c r="AJ999" s="7"/>
      <c r="AK999" s="7"/>
      <c r="AL999" s="7"/>
    </row>
    <row r="1000" ht="15.75" customHeight="1">
      <c r="B1000" s="19"/>
      <c r="L1000" s="7"/>
      <c r="M1000" s="7"/>
      <c r="N1000" s="7"/>
      <c r="O1000" s="7"/>
      <c r="P1000" s="7"/>
      <c r="Q1000" s="7"/>
      <c r="R1000" s="7"/>
      <c r="S1000" s="7"/>
      <c r="T1000" s="7"/>
      <c r="U1000" s="7"/>
      <c r="V1000" s="7"/>
      <c r="W1000" s="7"/>
      <c r="X1000" s="7"/>
      <c r="Y1000" s="7"/>
      <c r="Z1000" s="7"/>
      <c r="AA1000" s="7"/>
      <c r="AB1000" s="7"/>
      <c r="AC1000" s="7"/>
      <c r="AD1000" s="7"/>
      <c r="AE1000" s="7"/>
      <c r="AF1000" s="7"/>
      <c r="AG1000" s="7"/>
      <c r="AH1000" s="7"/>
      <c r="AI1000" s="7"/>
      <c r="AJ1000" s="7"/>
      <c r="AK1000" s="7"/>
      <c r="AL1000" s="7"/>
    </row>
  </sheetData>
  <autoFilter ref="$A$1:$AL$2"/>
  <mergeCells count="7">
    <mergeCell ref="A1:A2"/>
    <mergeCell ref="B1:B2"/>
    <mergeCell ref="D1:D2"/>
    <mergeCell ref="E1:E2"/>
    <mergeCell ref="F1:G1"/>
    <mergeCell ref="H1:I1"/>
    <mergeCell ref="J1:K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2025-10-31T01:32:10Z</dcterms:created>
  <dc:creator>PC</dc:creator>
</cp:coreProperties>
</file>